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30463314-6ED5-4D73-8411-7528DAB6F617}" xr6:coauthVersionLast="47" xr6:coauthVersionMax="47" xr10:uidLastSave="{00000000-0000-0000-0000-000000000000}"/>
  <bookViews>
    <workbookView xWindow="-120" yWindow="-120" windowWidth="29040" windowHeight="18720" xr2:uid="{00000000-000D-0000-FFFF-FFFF00000000}"/>
  </bookViews>
  <sheets>
    <sheet name="保守作業一覧" sheetId="16" r:id="rId1"/>
  </sheets>
  <definedNames>
    <definedName name="_xlnm._FilterDatabase" localSheetId="0" hidden="1">保守作業一覧!$A$2:$AC$20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" i="16" l="1"/>
  <c r="T6" i="16" s="1"/>
  <c r="K4" i="16"/>
  <c r="N4" i="16" s="1"/>
  <c r="K3" i="16"/>
  <c r="M3" i="16" s="1"/>
  <c r="W6" i="16" l="1"/>
  <c r="W4" i="16"/>
  <c r="V4" i="16"/>
  <c r="U4" i="16"/>
  <c r="T4" i="16"/>
  <c r="S4" i="16"/>
  <c r="R4" i="16"/>
  <c r="M4" i="16"/>
  <c r="L4" i="16"/>
  <c r="L6" i="16"/>
  <c r="U6" i="16"/>
  <c r="V6" i="16"/>
  <c r="M6" i="16"/>
  <c r="N6" i="16"/>
  <c r="O6" i="16"/>
  <c r="P6" i="16"/>
  <c r="Q6" i="16"/>
  <c r="R6" i="16"/>
  <c r="S6" i="16"/>
  <c r="P4" i="16"/>
  <c r="Q4" i="16"/>
  <c r="O4" i="16"/>
  <c r="T3" i="16"/>
  <c r="Q3" i="16"/>
  <c r="V3" i="16"/>
  <c r="S3" i="16"/>
  <c r="P3" i="16"/>
  <c r="W3" i="16"/>
  <c r="N3" i="16"/>
  <c r="U3" i="16"/>
  <c r="L3" i="16"/>
  <c r="R3" i="16"/>
  <c r="O3" i="16"/>
  <c r="L21" i="16" l="1"/>
  <c r="S21" i="16"/>
  <c r="N21" i="16"/>
  <c r="V21" i="16"/>
  <c r="Q21" i="16"/>
  <c r="R21" i="16"/>
  <c r="P21" i="16"/>
  <c r="U21" i="16"/>
  <c r="T21" i="16"/>
  <c r="W21" i="16"/>
  <c r="M21" i="16"/>
  <c r="O21" i="16"/>
</calcChain>
</file>

<file path=xl/sharedStrings.xml><?xml version="1.0" encoding="utf-8"?>
<sst xmlns="http://schemas.openxmlformats.org/spreadsheetml/2006/main" count="73" uniqueCount="51">
  <si>
    <t>作業名</t>
    <rPh sb="0" eb="2">
      <t>サギョウ</t>
    </rPh>
    <rPh sb="2" eb="3">
      <t>メイ</t>
    </rPh>
    <phoneticPr fontId="3"/>
  </si>
  <si>
    <t>トリガー</t>
    <phoneticPr fontId="3"/>
  </si>
  <si>
    <t>手順書パス
その他資料</t>
    <rPh sb="0" eb="3">
      <t>テジュンショ</t>
    </rPh>
    <rPh sb="8" eb="9">
      <t>タ</t>
    </rPh>
    <rPh sb="9" eb="11">
      <t>シリョウ</t>
    </rPh>
    <phoneticPr fontId="3"/>
  </si>
  <si>
    <t>備考</t>
    <rPh sb="0" eb="2">
      <t>ビコウ</t>
    </rPh>
    <phoneticPr fontId="3"/>
  </si>
  <si>
    <r>
      <t xml:space="preserve">実施時期
</t>
    </r>
    <r>
      <rPr>
        <sz val="10"/>
        <color theme="1"/>
        <rFont val="Meiryo UI"/>
        <family val="3"/>
        <charset val="128"/>
      </rPr>
      <t>（随時の場合頻度も記入）</t>
    </r>
    <rPh sb="0" eb="2">
      <t>ジッシ</t>
    </rPh>
    <rPh sb="2" eb="4">
      <t>ジキ</t>
    </rPh>
    <rPh sb="6" eb="8">
      <t>ズイジ</t>
    </rPh>
    <rPh sb="9" eb="11">
      <t>バアイ</t>
    </rPh>
    <rPh sb="11" eb="13">
      <t>ヒンド</t>
    </rPh>
    <rPh sb="14" eb="16">
      <t>キニュウ</t>
    </rPh>
    <phoneticPr fontId="3"/>
  </si>
  <si>
    <t>年間作業数</t>
    <rPh sb="0" eb="2">
      <t>ネンカン</t>
    </rPh>
    <rPh sb="2" eb="4">
      <t>サギョウ</t>
    </rPh>
    <rPh sb="4" eb="5">
      <t>スウ</t>
    </rPh>
    <phoneticPr fontId="3"/>
  </si>
  <si>
    <t>1回の作業時間（h）</t>
    <rPh sb="1" eb="2">
      <t>カイ</t>
    </rPh>
    <rPh sb="3" eb="5">
      <t>サギョウ</t>
    </rPh>
    <rPh sb="5" eb="7">
      <t>ジカン</t>
    </rPh>
    <phoneticPr fontId="3"/>
  </si>
  <si>
    <t>維持内</t>
    <rPh sb="0" eb="2">
      <t>イジ</t>
    </rPh>
    <rPh sb="2" eb="3">
      <t>ナイ</t>
    </rPh>
    <phoneticPr fontId="3"/>
  </si>
  <si>
    <t>4月</t>
    <rPh sb="1" eb="2">
      <t>ガツ</t>
    </rPh>
    <phoneticPr fontId="3"/>
  </si>
  <si>
    <t>必要な事前準備</t>
    <rPh sb="0" eb="2">
      <t>ヒツヨウ</t>
    </rPh>
    <rPh sb="3" eb="5">
      <t>ジゼン</t>
    </rPh>
    <rPh sb="5" eb="7">
      <t>ジュンビ</t>
    </rPh>
    <phoneticPr fontId="3"/>
  </si>
  <si>
    <t>棚卸コメント
・顧客名の変更
・アプリの廃棄
・作業種類の増減
・作業の頻度変更</t>
    <rPh sb="0" eb="2">
      <t>タナオロシ</t>
    </rPh>
    <rPh sb="8" eb="10">
      <t>コキャク</t>
    </rPh>
    <rPh sb="10" eb="11">
      <t>メイ</t>
    </rPh>
    <rPh sb="12" eb="14">
      <t>ヘンコウ</t>
    </rPh>
    <rPh sb="20" eb="22">
      <t>ハイキ</t>
    </rPh>
    <rPh sb="24" eb="26">
      <t>サギョウ</t>
    </rPh>
    <rPh sb="26" eb="28">
      <t>シュルイ</t>
    </rPh>
    <rPh sb="29" eb="31">
      <t>ゾウゲン</t>
    </rPh>
    <rPh sb="33" eb="35">
      <t>サギョウ</t>
    </rPh>
    <rPh sb="36" eb="38">
      <t>ヒンド</t>
    </rPh>
    <rPh sb="38" eb="40">
      <t>ヘンコウ</t>
    </rPh>
    <phoneticPr fontId="3"/>
  </si>
  <si>
    <t>APコード</t>
  </si>
  <si>
    <t>APコード名称</t>
  </si>
  <si>
    <t>合計</t>
    <rPh sb="0" eb="2">
      <t>ゴウケイ</t>
    </rPh>
    <phoneticPr fontId="3"/>
  </si>
  <si>
    <t>棚卸実施者</t>
    <rPh sb="0" eb="2">
      <t>タナオロシ</t>
    </rPh>
    <rPh sb="2" eb="4">
      <t>ジッシ</t>
    </rPh>
    <rPh sb="4" eb="5">
      <t>シャ</t>
    </rPh>
    <phoneticPr fontId="3"/>
  </si>
  <si>
    <t>棚卸
ステータス</t>
    <rPh sb="0" eb="2">
      <t>タナオロシ</t>
    </rPh>
    <phoneticPr fontId="3"/>
  </si>
  <si>
    <t>5月</t>
    <rPh sb="1" eb="2">
      <t>ガツ</t>
    </rPh>
    <phoneticPr fontId="3"/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</si>
  <si>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</si>
  <si>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</si>
  <si>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</si>
  <si>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</si>
  <si>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</si>
  <si>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</si>
  <si>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</si>
  <si>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</si>
  <si>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</si>
  <si>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</si>
  <si>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維持費内
or
維持費外</t>
    <rPh sb="0" eb="3">
      <t>イジヒ</t>
    </rPh>
    <rPh sb="3" eb="4">
      <t>ナイ</t>
    </rPh>
    <rPh sb="8" eb="11">
      <t>イジヒ</t>
    </rPh>
    <rPh sb="11" eb="12">
      <t>ガイ</t>
    </rPh>
    <phoneticPr fontId="3"/>
  </si>
  <si>
    <t>実施日
更新日</t>
    <rPh sb="0" eb="2">
      <t>ジッシ</t>
    </rPh>
    <rPh sb="2" eb="3">
      <t>ビ</t>
    </rPh>
    <rPh sb="4" eb="7">
      <t>コウシンビ</t>
    </rPh>
    <phoneticPr fontId="3"/>
  </si>
  <si>
    <t>作業者</t>
    <rPh sb="0" eb="2">
      <t>サギョウ</t>
    </rPh>
    <rPh sb="2" eb="3">
      <t>シャ</t>
    </rPh>
    <phoneticPr fontId="3"/>
  </si>
  <si>
    <t>□□</t>
    <phoneticPr fontId="3"/>
  </si>
  <si>
    <t>半年</t>
    <rPh sb="0" eb="2">
      <t>ハントシ</t>
    </rPh>
    <phoneticPr fontId="3"/>
  </si>
  <si>
    <t>自車両の棚卸し作業</t>
    <phoneticPr fontId="3"/>
  </si>
  <si>
    <t>運転手情報の棚卸し</t>
    <phoneticPr fontId="3"/>
  </si>
  <si>
    <t>集荷荷物の区分追加</t>
    <phoneticPr fontId="3"/>
  </si>
  <si>
    <t>営業カレンダー追加</t>
    <phoneticPr fontId="3"/>
  </si>
  <si>
    <t>6月1日、12月1日</t>
    <rPh sb="1" eb="2">
      <t>ガツ</t>
    </rPh>
    <rPh sb="3" eb="4">
      <t>ニチ</t>
    </rPh>
    <rPh sb="7" eb="8">
      <t>ガツ</t>
    </rPh>
    <rPh sb="9" eb="10">
      <t>ニチ</t>
    </rPh>
    <phoneticPr fontId="3"/>
  </si>
  <si>
    <t>毎月1日</t>
    <rPh sb="0" eb="2">
      <t>マイツキ</t>
    </rPh>
    <rPh sb="3" eb="4">
      <t>ニチ</t>
    </rPh>
    <phoneticPr fontId="3"/>
  </si>
  <si>
    <t>月次</t>
    <rPh sb="0" eb="2">
      <t>ゲツジ</t>
    </rPh>
    <phoneticPr fontId="3"/>
  </si>
  <si>
    <t>ABC</t>
    <phoneticPr fontId="3"/>
  </si>
  <si>
    <t>ABC001</t>
    <phoneticPr fontId="3"/>
  </si>
  <si>
    <t>完了</t>
  </si>
  <si>
    <t>未完了</t>
  </si>
  <si>
    <t>\\/aaa～</t>
    <phoneticPr fontId="3"/>
  </si>
  <si>
    <t>\\/bbb～</t>
    <phoneticPr fontId="3"/>
  </si>
  <si>
    <t>\\/ccc～</t>
    <phoneticPr fontId="3"/>
  </si>
  <si>
    <t>\\/ddd～</t>
    <phoneticPr fontId="3"/>
  </si>
  <si>
    <t>本番データ書換申請</t>
    <rPh sb="0" eb="2">
      <t>ホンバン</t>
    </rPh>
    <rPh sb="5" eb="7">
      <t>カキカエ</t>
    </rPh>
    <rPh sb="7" eb="9">
      <t>シンセイ</t>
    </rPh>
    <phoneticPr fontId="3"/>
  </si>
  <si>
    <t>人事システム利用申請</t>
    <rPh sb="0" eb="2">
      <t>ジンジ</t>
    </rPh>
    <rPh sb="6" eb="8">
      <t>リヨウ</t>
    </rPh>
    <rPh sb="8" eb="10">
      <t>シンセイ</t>
    </rPh>
    <phoneticPr fontId="3"/>
  </si>
  <si>
    <t>○○用営業カレンダーを使用</t>
    <rPh sb="2" eb="3">
      <t>ヨウ</t>
    </rPh>
    <rPh sb="3" eb="5">
      <t>エイギョウ</t>
    </rPh>
    <rPh sb="11" eb="13">
      <t>シヨウ</t>
    </rPh>
    <phoneticPr fontId="3"/>
  </si>
  <si>
    <t>■保守作業一覧</t>
    <rPh sb="1" eb="3">
      <t>ホシュ</t>
    </rPh>
    <rPh sb="3" eb="5">
      <t>サギョウ</t>
    </rPh>
    <rPh sb="5" eb="7">
      <t>イチラン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</si>
</sst>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9" x14ac:knownFonts="1">
    <font>
      <sz val="11"/>
      <color theme="1"/>
      <name val="ＭＳ Ｐゴシック"/>
      <family val="2"/>
      <scheme val="minor"/>
    </font>
    <font>
      <sz val="9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  <font>
      <u/>
      <sz val="11"/>
      <color theme="10"/>
      <name val="ＭＳ Ｐゴシック"/>
      <family val="2"/>
      <scheme val="minor"/>
    </font>
    <font>
      <sz val="10"/>
      <color theme="1"/>
      <name val="Meiryo UI"/>
      <family val="3"/>
      <charset val="128"/>
    </font>
    <font>
      <u/>
      <sz val="11"/>
      <color theme="10"/>
      <name val="Meiryo UI"/>
      <family val="3"/>
      <charset val="128"/>
    </font>
    <font>
      <b/>
      <sz val="14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4" fillId="3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3" borderId="0" xfId="0" applyFont="1" applyFill="1" applyAlignment="1">
      <alignment horizontal="center" vertical="top"/>
    </xf>
    <xf numFmtId="0" fontId="4" fillId="3" borderId="0" xfId="0" applyFont="1" applyFill="1" applyAlignment="1">
      <alignment vertical="top"/>
    </xf>
    <xf numFmtId="0" fontId="4" fillId="4" borderId="1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2" borderId="2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shrinkToFit="1"/>
    </xf>
    <xf numFmtId="0" fontId="4" fillId="0" borderId="1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shrinkToFit="1"/>
    </xf>
    <xf numFmtId="0" fontId="8" fillId="3" borderId="0" xfId="0" applyFont="1" applyFill="1" applyAlignment="1">
      <alignment horizontal="left" vertical="top"/>
    </xf>
    <xf numFmtId="176" fontId="4" fillId="3" borderId="0" xfId="0" applyNumberFormat="1" applyFont="1" applyFill="1" applyAlignment="1">
      <alignment horizontal="left" vertical="top"/>
    </xf>
    <xf numFmtId="176" fontId="4" fillId="4" borderId="1" xfId="0" applyNumberFormat="1" applyFont="1" applyFill="1" applyBorder="1" applyAlignment="1">
      <alignment horizontal="left" vertical="top" wrapText="1"/>
    </xf>
    <xf numFmtId="176" fontId="4" fillId="0" borderId="1" xfId="0" applyNumberFormat="1" applyFont="1" applyBorder="1" applyAlignment="1">
      <alignment horizontal="left" vertical="top" wrapText="1"/>
    </xf>
    <xf numFmtId="176" fontId="4" fillId="0" borderId="0" xfId="0" applyNumberFormat="1" applyFont="1" applyAlignment="1">
      <alignment horizontal="left" vertical="top"/>
    </xf>
    <xf numFmtId="0" fontId="4" fillId="0" borderId="1" xfId="0" quotePrefix="1" applyFont="1" applyBorder="1" applyAlignment="1">
      <alignment vertical="top"/>
    </xf>
    <xf numFmtId="0" fontId="4" fillId="2" borderId="1" xfId="0" applyFont="1" applyFill="1" applyBorder="1" applyAlignment="1">
      <alignment horizontal="left" vertical="top"/>
    </xf>
  </cellXfs>
  <cellStyles count="4">
    <cellStyle name="ハイパーリンク" xfId="1" builtinId="8"/>
    <cellStyle name="標準" xfId="0" builtinId="0"/>
    <cellStyle name="標準 2" xfId="2" xr:uid="{D333588B-15E2-404B-9345-52F4E482BC50}"/>
    <cellStyle name="標準 3" xfId="3" xr:uid="{828E3F42-491A-46C2-A46E-90658EED7CBF}"/>
  </cellStyles>
  <dxfs count="1">
    <dxf>
      <fill>
        <patternFill>
          <fgColor theme="0" tint="-0.24994659260841701"/>
          <bgColor theme="0" tint="-0.24994659260841701"/>
        </patternFill>
      </fill>
    </dxf>
  </dxfs>
  <tableStyles count="0" defaultTableStyle="TableStyleMedium2" defaultPivotStyle="PivotStyleMedium9"/>
  <colors>
    <mruColors>
      <color rgb="FFFFFFCC"/>
      <color rgb="FFCCFFCC"/>
      <color rgb="FFCCFFFF"/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24833-C9DB-4CE3-A732-2590CC117F85}">
  <dimension ref="A1:AC21"/>
  <sheetViews>
    <sheetView tabSelected="1" zoomScaleNormal="100" workbookViewId="0">
      <pane xSplit="1" topLeftCell="B1" activePane="topRight" state="frozen"/>
      <selection pane="topRight" activeCell="C1" sqref="C1"/>
    </sheetView>
  </sheetViews>
  <sheetFormatPr defaultColWidth="8.875" defaultRowHeight="15.75" outlineLevelCol="1" x14ac:dyDescent="0.15"/>
  <cols>
    <col min="1" max="1" width="10.125" style="13" customWidth="1"/>
    <col min="2" max="2" width="40.375" style="13" customWidth="1"/>
    <col min="3" max="3" width="51.75" style="6" customWidth="1"/>
    <col min="4" max="4" width="9.5" style="6" customWidth="1" outlineLevel="1"/>
    <col min="5" max="5" width="9.375" style="22" customWidth="1" outlineLevel="1"/>
    <col min="6" max="7" width="13.125" style="6" customWidth="1" outlineLevel="1"/>
    <col min="8" max="8" width="18.875" style="6" customWidth="1" outlineLevel="1"/>
    <col min="9" max="9" width="10.75" style="11" customWidth="1"/>
    <col min="10" max="10" width="9.375" style="6" customWidth="1"/>
    <col min="11" max="11" width="7.5" style="6" bestFit="1" customWidth="1"/>
    <col min="12" max="23" width="5.625" style="6" customWidth="1" outlineLevel="1"/>
    <col min="24" max="24" width="9.5" style="6" customWidth="1"/>
    <col min="25" max="25" width="17.625" style="6" customWidth="1"/>
    <col min="26" max="26" width="21.5" style="6" customWidth="1"/>
    <col min="27" max="27" width="59.375" style="6" customWidth="1"/>
    <col min="28" max="28" width="31.5" style="6" customWidth="1"/>
    <col min="29" max="29" width="39.125" style="6" customWidth="1"/>
    <col min="30" max="16384" width="8.875" style="1"/>
  </cols>
  <sheetData>
    <row r="1" spans="1:29" ht="19.5" x14ac:dyDescent="0.15">
      <c r="A1" s="18" t="s">
        <v>50</v>
      </c>
      <c r="B1" s="8"/>
      <c r="C1" s="1"/>
      <c r="D1" s="1"/>
      <c r="E1" s="19"/>
      <c r="F1" s="1"/>
      <c r="G1" s="1"/>
      <c r="H1" s="1"/>
      <c r="I1" s="1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78.75" x14ac:dyDescent="0.15">
      <c r="A2" s="24" t="s">
        <v>11</v>
      </c>
      <c r="B2" s="24" t="s">
        <v>12</v>
      </c>
      <c r="C2" s="2" t="s">
        <v>0</v>
      </c>
      <c r="D2" s="9" t="s">
        <v>15</v>
      </c>
      <c r="E2" s="20" t="s">
        <v>28</v>
      </c>
      <c r="F2" s="9" t="s">
        <v>14</v>
      </c>
      <c r="G2" s="9" t="s">
        <v>29</v>
      </c>
      <c r="H2" s="9" t="s">
        <v>10</v>
      </c>
      <c r="I2" s="2" t="s">
        <v>5</v>
      </c>
      <c r="J2" s="2" t="s">
        <v>6</v>
      </c>
      <c r="K2" s="2" t="s">
        <v>13</v>
      </c>
      <c r="L2" s="2" t="s">
        <v>8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4</v>
      </c>
      <c r="Z2" s="2" t="s">
        <v>1</v>
      </c>
      <c r="AA2" s="2" t="s">
        <v>2</v>
      </c>
      <c r="AB2" s="14" t="s">
        <v>9</v>
      </c>
      <c r="AC2" s="2" t="s">
        <v>3</v>
      </c>
    </row>
    <row r="3" spans="1:29" x14ac:dyDescent="0.15">
      <c r="A3" s="23" t="s">
        <v>40</v>
      </c>
      <c r="B3" s="12" t="s">
        <v>39</v>
      </c>
      <c r="C3" s="12" t="s">
        <v>32</v>
      </c>
      <c r="D3" s="16" t="s">
        <v>41</v>
      </c>
      <c r="E3" s="21">
        <v>46023</v>
      </c>
      <c r="F3" s="12" t="s">
        <v>30</v>
      </c>
      <c r="G3" s="12" t="s">
        <v>30</v>
      </c>
      <c r="H3" s="16"/>
      <c r="I3" s="12">
        <v>12</v>
      </c>
      <c r="J3" s="12">
        <v>0.25</v>
      </c>
      <c r="K3" s="12">
        <f t="shared" ref="K3:K6" si="0">I3*J3</f>
        <v>3</v>
      </c>
      <c r="L3" s="12">
        <f>$K3/12</f>
        <v>0.25</v>
      </c>
      <c r="M3" s="12">
        <f>$K3/12</f>
        <v>0.25</v>
      </c>
      <c r="N3" s="12">
        <f t="shared" ref="N3:W6" si="1">$K3/12</f>
        <v>0.25</v>
      </c>
      <c r="O3" s="12">
        <f t="shared" si="1"/>
        <v>0.25</v>
      </c>
      <c r="P3" s="12">
        <f t="shared" si="1"/>
        <v>0.25</v>
      </c>
      <c r="Q3" s="12">
        <f t="shared" si="1"/>
        <v>0.25</v>
      </c>
      <c r="R3" s="12">
        <f t="shared" si="1"/>
        <v>0.25</v>
      </c>
      <c r="S3" s="12">
        <f t="shared" si="1"/>
        <v>0.25</v>
      </c>
      <c r="T3" s="12">
        <f t="shared" si="1"/>
        <v>0.25</v>
      </c>
      <c r="U3" s="12">
        <f t="shared" si="1"/>
        <v>0.25</v>
      </c>
      <c r="V3" s="12">
        <f t="shared" si="1"/>
        <v>0.25</v>
      </c>
      <c r="W3" s="12">
        <f t="shared" si="1"/>
        <v>0.25</v>
      </c>
      <c r="X3" s="12" t="s">
        <v>7</v>
      </c>
      <c r="Y3" s="12" t="s">
        <v>38</v>
      </c>
      <c r="Z3" s="12" t="s">
        <v>37</v>
      </c>
      <c r="AA3" s="17" t="s">
        <v>43</v>
      </c>
      <c r="AB3" s="3" t="s">
        <v>47</v>
      </c>
      <c r="AC3" s="4"/>
    </row>
    <row r="4" spans="1:29" x14ac:dyDescent="0.15">
      <c r="A4" s="23" t="s">
        <v>40</v>
      </c>
      <c r="B4" s="12" t="s">
        <v>39</v>
      </c>
      <c r="C4" s="12" t="s">
        <v>33</v>
      </c>
      <c r="D4" s="16" t="s">
        <v>41</v>
      </c>
      <c r="E4" s="21">
        <v>46023</v>
      </c>
      <c r="F4" s="12" t="s">
        <v>30</v>
      </c>
      <c r="G4" s="12" t="s">
        <v>30</v>
      </c>
      <c r="H4" s="16"/>
      <c r="I4" s="12">
        <v>12</v>
      </c>
      <c r="J4" s="12">
        <v>2</v>
      </c>
      <c r="K4" s="12">
        <f t="shared" si="0"/>
        <v>24</v>
      </c>
      <c r="L4" s="12">
        <f>$K4/12</f>
        <v>2</v>
      </c>
      <c r="M4" s="12">
        <f>$K4/12</f>
        <v>2</v>
      </c>
      <c r="N4" s="12">
        <f t="shared" si="1"/>
        <v>2</v>
      </c>
      <c r="O4" s="12">
        <f t="shared" si="1"/>
        <v>2</v>
      </c>
      <c r="P4" s="12">
        <f t="shared" si="1"/>
        <v>2</v>
      </c>
      <c r="Q4" s="12">
        <f t="shared" si="1"/>
        <v>2</v>
      </c>
      <c r="R4" s="12">
        <f t="shared" si="1"/>
        <v>2</v>
      </c>
      <c r="S4" s="12">
        <f t="shared" si="1"/>
        <v>2</v>
      </c>
      <c r="T4" s="12">
        <f t="shared" si="1"/>
        <v>2</v>
      </c>
      <c r="U4" s="12">
        <f t="shared" si="1"/>
        <v>2</v>
      </c>
      <c r="V4" s="12">
        <f t="shared" si="1"/>
        <v>2</v>
      </c>
      <c r="W4" s="12">
        <f t="shared" si="1"/>
        <v>2</v>
      </c>
      <c r="X4" s="12" t="s">
        <v>7</v>
      </c>
      <c r="Y4" s="12" t="s">
        <v>38</v>
      </c>
      <c r="Z4" s="12" t="s">
        <v>37</v>
      </c>
      <c r="AA4" s="17" t="s">
        <v>44</v>
      </c>
      <c r="AB4" s="3" t="s">
        <v>48</v>
      </c>
      <c r="AC4" s="4"/>
    </row>
    <row r="5" spans="1:29" s="7" customFormat="1" x14ac:dyDescent="0.15">
      <c r="A5" s="23" t="s">
        <v>40</v>
      </c>
      <c r="B5" s="12" t="s">
        <v>39</v>
      </c>
      <c r="C5" s="4" t="s">
        <v>34</v>
      </c>
      <c r="D5" s="16" t="s">
        <v>42</v>
      </c>
      <c r="E5" s="21"/>
      <c r="F5" s="4"/>
      <c r="G5" s="12"/>
      <c r="H5" s="5"/>
      <c r="I5" s="12">
        <v>2</v>
      </c>
      <c r="J5" s="12">
        <v>0.4</v>
      </c>
      <c r="K5" s="12"/>
      <c r="L5" s="12"/>
      <c r="M5" s="12"/>
      <c r="N5" s="12">
        <v>0.4</v>
      </c>
      <c r="O5" s="12"/>
      <c r="P5" s="12"/>
      <c r="Q5" s="12"/>
      <c r="R5" s="12"/>
      <c r="S5" s="12"/>
      <c r="T5" s="12">
        <v>0.4</v>
      </c>
      <c r="U5" s="12"/>
      <c r="V5" s="12"/>
      <c r="W5" s="12"/>
      <c r="X5" s="12" t="s">
        <v>7</v>
      </c>
      <c r="Y5" s="4" t="s">
        <v>31</v>
      </c>
      <c r="Z5" s="4" t="s">
        <v>36</v>
      </c>
      <c r="AA5" s="17" t="s">
        <v>45</v>
      </c>
      <c r="AB5" s="3" t="s">
        <v>47</v>
      </c>
      <c r="AC5" s="4"/>
    </row>
    <row r="6" spans="1:29" s="7" customFormat="1" x14ac:dyDescent="0.15">
      <c r="A6" s="23" t="s">
        <v>40</v>
      </c>
      <c r="B6" s="12" t="s">
        <v>39</v>
      </c>
      <c r="C6" s="4" t="s">
        <v>35</v>
      </c>
      <c r="D6" s="16" t="s">
        <v>41</v>
      </c>
      <c r="E6" s="21">
        <v>46143</v>
      </c>
      <c r="F6" s="12" t="s">
        <v>30</v>
      </c>
      <c r="G6" s="12" t="s">
        <v>30</v>
      </c>
      <c r="H6" s="5"/>
      <c r="I6" s="12">
        <v>12</v>
      </c>
      <c r="J6" s="12">
        <v>0.3</v>
      </c>
      <c r="K6" s="12">
        <f t="shared" si="0"/>
        <v>3.5999999999999996</v>
      </c>
      <c r="L6" s="12">
        <f>$K6/12</f>
        <v>0.3</v>
      </c>
      <c r="M6" s="12">
        <f>$K6/12</f>
        <v>0.3</v>
      </c>
      <c r="N6" s="12">
        <f t="shared" si="1"/>
        <v>0.3</v>
      </c>
      <c r="O6" s="12">
        <f t="shared" si="1"/>
        <v>0.3</v>
      </c>
      <c r="P6" s="12">
        <f t="shared" si="1"/>
        <v>0.3</v>
      </c>
      <c r="Q6" s="12">
        <f t="shared" si="1"/>
        <v>0.3</v>
      </c>
      <c r="R6" s="12">
        <f t="shared" si="1"/>
        <v>0.3</v>
      </c>
      <c r="S6" s="12">
        <f t="shared" si="1"/>
        <v>0.3</v>
      </c>
      <c r="T6" s="12">
        <f t="shared" si="1"/>
        <v>0.3</v>
      </c>
      <c r="U6" s="12">
        <f t="shared" si="1"/>
        <v>0.3</v>
      </c>
      <c r="V6" s="12">
        <f t="shared" si="1"/>
        <v>0.3</v>
      </c>
      <c r="W6" s="12">
        <f t="shared" si="1"/>
        <v>0.3</v>
      </c>
      <c r="X6" s="12" t="s">
        <v>7</v>
      </c>
      <c r="Y6" s="12" t="s">
        <v>38</v>
      </c>
      <c r="Z6" s="12" t="s">
        <v>37</v>
      </c>
      <c r="AA6" s="17" t="s">
        <v>46</v>
      </c>
      <c r="AB6" s="3" t="s">
        <v>47</v>
      </c>
      <c r="AC6" s="4" t="s">
        <v>49</v>
      </c>
    </row>
    <row r="7" spans="1:29" s="7" customFormat="1" x14ac:dyDescent="0.15">
      <c r="A7" s="12"/>
      <c r="B7" s="12"/>
      <c r="C7" s="4"/>
      <c r="D7" s="5"/>
      <c r="E7" s="21"/>
      <c r="F7" s="4"/>
      <c r="G7" s="12"/>
      <c r="H7" s="5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4"/>
      <c r="Y7" s="4"/>
      <c r="Z7" s="4"/>
      <c r="AA7" s="15"/>
      <c r="AB7" s="3"/>
      <c r="AC7" s="4"/>
    </row>
    <row r="8" spans="1:29" s="7" customFormat="1" x14ac:dyDescent="0.15">
      <c r="A8" s="12"/>
      <c r="B8" s="12"/>
      <c r="C8" s="4"/>
      <c r="D8" s="5"/>
      <c r="E8" s="21"/>
      <c r="F8" s="4"/>
      <c r="G8" s="12"/>
      <c r="H8" s="5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4"/>
      <c r="Y8" s="4"/>
      <c r="Z8" s="4"/>
      <c r="AA8" s="15"/>
      <c r="AB8" s="3"/>
      <c r="AC8" s="4"/>
    </row>
    <row r="9" spans="1:29" s="7" customFormat="1" x14ac:dyDescent="0.15">
      <c r="A9" s="12"/>
      <c r="B9" s="12"/>
      <c r="C9" s="4"/>
      <c r="D9" s="5"/>
      <c r="E9" s="21"/>
      <c r="F9" s="4"/>
      <c r="G9" s="12"/>
      <c r="H9" s="5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4"/>
      <c r="Y9" s="4"/>
      <c r="Z9" s="4"/>
      <c r="AA9" s="15"/>
      <c r="AB9" s="3"/>
      <c r="AC9" s="4"/>
    </row>
    <row r="10" spans="1:29" s="7" customFormat="1" x14ac:dyDescent="0.15">
      <c r="A10" s="12"/>
      <c r="B10" s="12"/>
      <c r="C10" s="4"/>
      <c r="D10" s="5"/>
      <c r="E10" s="21"/>
      <c r="F10" s="4"/>
      <c r="G10" s="12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4"/>
      <c r="Y10" s="4"/>
      <c r="Z10" s="4"/>
      <c r="AA10" s="15"/>
      <c r="AB10" s="3"/>
      <c r="AC10" s="4"/>
    </row>
    <row r="11" spans="1:29" s="7" customFormat="1" x14ac:dyDescent="0.15">
      <c r="A11" s="12"/>
      <c r="B11" s="12"/>
      <c r="C11" s="4"/>
      <c r="D11" s="5"/>
      <c r="E11" s="21"/>
      <c r="F11" s="4"/>
      <c r="G11" s="12"/>
      <c r="H11" s="5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4"/>
      <c r="Y11" s="4"/>
      <c r="Z11" s="4"/>
      <c r="AA11" s="15"/>
      <c r="AB11" s="3"/>
      <c r="AC11" s="4"/>
    </row>
    <row r="12" spans="1:29" s="7" customFormat="1" x14ac:dyDescent="0.15">
      <c r="A12" s="12"/>
      <c r="B12" s="12"/>
      <c r="C12" s="4"/>
      <c r="D12" s="5"/>
      <c r="E12" s="21"/>
      <c r="F12" s="4"/>
      <c r="G12" s="12"/>
      <c r="H12" s="5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4"/>
      <c r="Y12" s="4"/>
      <c r="Z12" s="4"/>
      <c r="AA12" s="15"/>
      <c r="AB12" s="3"/>
      <c r="AC12" s="4"/>
    </row>
    <row r="13" spans="1:29" s="7" customFormat="1" x14ac:dyDescent="0.15">
      <c r="A13" s="12"/>
      <c r="B13" s="12"/>
      <c r="C13" s="4"/>
      <c r="D13" s="5"/>
      <c r="E13" s="21"/>
      <c r="F13" s="4"/>
      <c r="G13" s="12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4"/>
      <c r="Y13" s="4"/>
      <c r="Z13" s="4"/>
      <c r="AA13" s="15"/>
      <c r="AB13" s="3"/>
      <c r="AC13" s="4"/>
    </row>
    <row r="14" spans="1:29" s="7" customFormat="1" x14ac:dyDescent="0.15">
      <c r="A14" s="12"/>
      <c r="B14" s="12"/>
      <c r="C14" s="4"/>
      <c r="D14" s="5"/>
      <c r="E14" s="21"/>
      <c r="F14" s="4"/>
      <c r="G14" s="12"/>
      <c r="H14" s="5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4"/>
      <c r="Y14" s="4"/>
      <c r="Z14" s="4"/>
      <c r="AA14" s="15"/>
      <c r="AB14" s="3"/>
      <c r="AC14" s="4"/>
    </row>
    <row r="15" spans="1:29" s="7" customFormat="1" x14ac:dyDescent="0.15">
      <c r="A15" s="12"/>
      <c r="B15" s="12"/>
      <c r="C15" s="4"/>
      <c r="D15" s="5"/>
      <c r="E15" s="21"/>
      <c r="F15" s="4"/>
      <c r="G15" s="12"/>
      <c r="H15" s="5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4"/>
      <c r="Y15" s="4"/>
      <c r="Z15" s="4"/>
      <c r="AA15" s="15"/>
      <c r="AB15" s="3"/>
      <c r="AC15" s="4"/>
    </row>
    <row r="16" spans="1:29" s="7" customFormat="1" x14ac:dyDescent="0.15">
      <c r="A16" s="12"/>
      <c r="B16" s="12"/>
      <c r="C16" s="4"/>
      <c r="D16" s="5"/>
      <c r="E16" s="21"/>
      <c r="F16" s="4"/>
      <c r="G16" s="12"/>
      <c r="H16" s="5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4"/>
      <c r="Y16" s="4"/>
      <c r="Z16" s="4"/>
      <c r="AA16" s="15"/>
      <c r="AB16" s="3"/>
      <c r="AC16" s="4"/>
    </row>
    <row r="17" spans="1:29" s="7" customFormat="1" x14ac:dyDescent="0.15">
      <c r="A17" s="12"/>
      <c r="B17" s="12"/>
      <c r="C17" s="4"/>
      <c r="D17" s="5"/>
      <c r="E17" s="21"/>
      <c r="F17" s="4"/>
      <c r="G17" s="12"/>
      <c r="H17" s="5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4"/>
      <c r="Y17" s="4"/>
      <c r="Z17" s="4"/>
      <c r="AA17" s="15"/>
      <c r="AB17" s="3"/>
      <c r="AC17" s="4"/>
    </row>
    <row r="18" spans="1:29" s="7" customFormat="1" x14ac:dyDescent="0.15">
      <c r="A18" s="12"/>
      <c r="B18" s="12"/>
      <c r="C18" s="4"/>
      <c r="D18" s="5"/>
      <c r="E18" s="21"/>
      <c r="F18" s="4"/>
      <c r="G18" s="12"/>
      <c r="H18" s="5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4"/>
      <c r="Y18" s="4"/>
      <c r="Z18" s="4"/>
      <c r="AA18" s="15"/>
      <c r="AB18" s="3"/>
      <c r="AC18" s="4"/>
    </row>
    <row r="19" spans="1:29" s="7" customFormat="1" x14ac:dyDescent="0.15">
      <c r="A19" s="12"/>
      <c r="B19" s="12"/>
      <c r="C19" s="4"/>
      <c r="D19" s="5"/>
      <c r="E19" s="21"/>
      <c r="F19" s="4"/>
      <c r="G19" s="12"/>
      <c r="H19" s="5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4"/>
      <c r="Y19" s="4"/>
      <c r="Z19" s="4"/>
      <c r="AA19" s="15"/>
      <c r="AB19" s="3"/>
      <c r="AC19" s="4"/>
    </row>
    <row r="20" spans="1:29" s="7" customFormat="1" x14ac:dyDescent="0.15">
      <c r="A20" s="12"/>
      <c r="B20" s="12"/>
      <c r="C20" s="4"/>
      <c r="D20" s="5"/>
      <c r="E20" s="21"/>
      <c r="F20" s="4"/>
      <c r="G20" s="12"/>
      <c r="H20" s="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4"/>
      <c r="Y20" s="4"/>
      <c r="Z20" s="4"/>
      <c r="AA20" s="15"/>
      <c r="AB20" s="3"/>
      <c r="AC20" s="4"/>
    </row>
    <row r="21" spans="1:29" s="7" customFormat="1" x14ac:dyDescent="0.15">
      <c r="A21" s="13"/>
      <c r="B21" s="13"/>
      <c r="C21" s="6"/>
      <c r="D21" s="6"/>
      <c r="E21" s="22"/>
      <c r="F21" s="6"/>
      <c r="G21" s="6"/>
      <c r="H21" s="6"/>
      <c r="I21" s="11"/>
      <c r="J21" s="6"/>
      <c r="K21" s="13"/>
      <c r="L21" s="13">
        <f t="shared" ref="L21:W21" si="2">SUM(L3:L20)</f>
        <v>2.5499999999999998</v>
      </c>
      <c r="M21" s="13">
        <f t="shared" si="2"/>
        <v>2.5499999999999998</v>
      </c>
      <c r="N21" s="13">
        <f t="shared" si="2"/>
        <v>2.9499999999999997</v>
      </c>
      <c r="O21" s="13">
        <f t="shared" si="2"/>
        <v>2.5499999999999998</v>
      </c>
      <c r="P21" s="13">
        <f t="shared" si="2"/>
        <v>2.5499999999999998</v>
      </c>
      <c r="Q21" s="13">
        <f t="shared" si="2"/>
        <v>2.5499999999999998</v>
      </c>
      <c r="R21" s="13">
        <f t="shared" si="2"/>
        <v>2.5499999999999998</v>
      </c>
      <c r="S21" s="13">
        <f t="shared" si="2"/>
        <v>2.5499999999999998</v>
      </c>
      <c r="T21" s="13">
        <f t="shared" si="2"/>
        <v>2.9499999999999997</v>
      </c>
      <c r="U21" s="13">
        <f t="shared" si="2"/>
        <v>2.5499999999999998</v>
      </c>
      <c r="V21" s="13">
        <f t="shared" si="2"/>
        <v>2.5499999999999998</v>
      </c>
      <c r="W21" s="13">
        <f t="shared" si="2"/>
        <v>2.5499999999999998</v>
      </c>
      <c r="X21" s="6"/>
      <c r="Y21" s="6"/>
      <c r="Z21" s="6"/>
      <c r="AA21" s="6"/>
      <c r="AB21" s="6"/>
      <c r="AC21" s="6"/>
    </row>
  </sheetData>
  <autoFilter ref="A2:AC20" xr:uid="{98B29711-6BDF-4D70-B762-045BA5F10E45}"/>
  <phoneticPr fontId="3"/>
  <conditionalFormatting sqref="D3:E20">
    <cfRule type="cellIs" dxfId="0" priority="2" operator="equal">
      <formula>"完了"</formula>
    </cfRule>
  </conditionalFormatting>
  <dataValidations count="1">
    <dataValidation type="list" allowBlank="1" showInputMessage="1" showErrorMessage="1" sqref="D3:D6" xr:uid="{8C404000-3858-476F-A77E-600BDCB65020}">
      <formula1>"未完了,完了"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保守作業一覧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2026-02-10T06:17:12Z</dcterms:modified>
</cp:coreProperties>
</file>