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091202\Downloads\JUAS_OREC_20260113\JUAS_OREC_20260113\"/>
    </mc:Choice>
  </mc:AlternateContent>
  <xr:revisionPtr revIDLastSave="0" documentId="13_ncr:1_{8A239C12-4F4A-4A19-823B-7F1E02A9D5F3}" xr6:coauthVersionLast="47" xr6:coauthVersionMax="47" xr10:uidLastSave="{00000000-0000-0000-0000-000000000000}"/>
  <bookViews>
    <workbookView xWindow="-120" yWindow="-120" windowWidth="29040" windowHeight="15720" xr2:uid="{BAE35EA1-CF03-4FC1-9FCB-12DD42509925}"/>
  </bookViews>
  <sheets>
    <sheet name="更新履歴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更新履歴!$A$2:$V$23</definedName>
    <definedName name="_xlnm._FilterDatabase" hidden="1">'[1]不具合管理台帳(Review)'!$A$5:$I$45</definedName>
    <definedName name="_Regression_X" hidden="1">#REF!</definedName>
    <definedName name="_Sort" hidden="1">[2]ﾃﾚﾊﾞﾝRTGS共用!#REF!</definedName>
    <definedName name="■計量日">#REF!</definedName>
    <definedName name="■作業日">'[3]5-22'!#REF!</definedName>
    <definedName name="■料金算定年月">#REF!</definedName>
    <definedName name="○">"○,×"</definedName>
    <definedName name="a">#REF!</definedName>
    <definedName name="aa" localSheetId="0" hidden="1">{"'変更後'!$B$6:$N$12"}</definedName>
    <definedName name="aa" hidden="1">{"'変更後'!$B$6:$N$12"}</definedName>
    <definedName name="aa_" hidden="1">{"'変更後'!$B$6:$N$12"}</definedName>
    <definedName name="aaa" localSheetId="0" hidden="1">{"'変更後'!$B$6:$N$12"}</definedName>
    <definedName name="aaa" hidden="1">{"'変更後'!$B$6:$N$12"}</definedName>
    <definedName name="aaa_" hidden="1">{"'変更後'!$B$6:$N$12"}</definedName>
    <definedName name="AS2DocOpenMode" hidden="1">"AS2DocumentEdit"</definedName>
    <definedName name="ｂ">'[4]コード一覧 (スイッチング開始申込)'!ｂ</definedName>
    <definedName name="HTML_CodePage" hidden="1">932</definedName>
    <definedName name="HTML_Comtrol_" hidden="1">{"'変更後'!$B$6:$N$12"}</definedName>
    <definedName name="HTML_con" hidden="1">{"'Sheet2 (2)'!$AF$67","'Sheet2 (2)'!$A$1:$Z$82"}</definedName>
    <definedName name="HTML_Control" localSheetId="0" hidden="1">{"'変更後'!$B$6:$N$12"}</definedName>
    <definedName name="HTML_Control" hidden="1">{"'変更後'!$B$6:$N$12"}</definedName>
    <definedName name="HTML_Description" hidden="1">"やっほー"</definedName>
    <definedName name="HTML_Email" hidden="1">""</definedName>
    <definedName name="HTML_Header" hidden="1">"変更後"</definedName>
    <definedName name="HTML_LastUpdate" hidden="1">"11/04/05"</definedName>
    <definedName name="HTML_LineAfter" hidden="1">TRUE</definedName>
    <definedName name="HTML_LineBefore" hidden="1">TRUE</definedName>
    <definedName name="HTML_Name" hidden="1">"TGI"</definedName>
    <definedName name="HTML_OBDlg2" hidden="1">TRUE</definedName>
    <definedName name="HTML_OBDlg4" hidden="1">TRUE</definedName>
    <definedName name="HTML_OS" hidden="1">0</definedName>
    <definedName name="HTML_PathFile" hidden="1">"G:\info\Info99\IE401ｲﾝｽﾄｰﾙ手順(濱田)\MyHTML.htm"</definedName>
    <definedName name="HTML_Title" hidden="1">"OA99現状など"</definedName>
    <definedName name="HTML1_1" hidden="1">"[OJT管理2.xls]ＯＪＴ２!$B$61:$K$83"</definedName>
    <definedName name="HTML1_10" hidden="1">""</definedName>
    <definedName name="HTML1_11" hidden="1">1</definedName>
    <definedName name="HTML1_12" hidden="1">"E:\MS File\Excel\Ojt\MyHTML.htm"</definedName>
    <definedName name="HTML1_2" hidden="1">1</definedName>
    <definedName name="HTML1_3" hidden="1">"OJT管理2.x"</definedName>
    <definedName name="HTML1_4" hidden="1">"ＯＪＴ２"</definedName>
    <definedName name="HTML1_5" hidden="1">""</definedName>
    <definedName name="HTML1_6" hidden="1">-4146</definedName>
    <definedName name="HTML1_7" hidden="1">-4146</definedName>
    <definedName name="HTML1_8" hidden="1">"97/06/03"</definedName>
    <definedName name="HTML1_9" hidden="1">"井上  善博"</definedName>
    <definedName name="HTMLCount" hidden="1">1</definedName>
    <definedName name="kssol役職1.1">[5]成果物共通表紙!$BB$3:$BB$10</definedName>
    <definedName name="_xlnm.Print_Area" localSheetId="0">更新履歴!$A$1:$I$9</definedName>
    <definedName name="_xlnm.Print_Titles" localSheetId="0">更新履歴!$2:$2</definedName>
    <definedName name="あいあい" hidden="1">{"'Sheet2 (2)'!$AF$67","'Sheet2 (2)'!$A$1:$Z$82"}</definedName>
    <definedName name="いいい">'[6]5-22'!#REF!</definedName>
    <definedName name="システム名">#REF!</definedName>
    <definedName name="システム名1.1">[5]成果物共通表紙!$AZ$3:$AZ$47</definedName>
    <definedName name="ステータス">[7]選択リスト!$J$2:$J$6</definedName>
    <definedName name="セッション表示">'[4]コード一覧 (スイッチング開始申込)'!セッション表示</definedName>
    <definedName name="チーム">[7]機能!$A$3:$A$4</definedName>
    <definedName name="リブートの方法ＤＢサーバ" hidden="1">{"'Sheet2 (2)'!$AF$67","'Sheet2 (2)'!$A$1:$Z$82"}</definedName>
    <definedName name="レビュー結果">[7]選択リスト!$K$2:$K$5</definedName>
    <definedName name="関連表" hidden="1">#REF!</definedName>
    <definedName name="機能区分">[7]機能!$D$3:$D$17</definedName>
    <definedName name="指摘区分">[7]選択リスト!$I$2:$I$9</definedName>
    <definedName name="主管部1.1">[5]成果物共通表紙!$BC$3:$BC$22</definedName>
    <definedName name="主管部役職1.1">[5]成果物共通表紙!$BB$15:$BB$23</definedName>
    <definedName name="情通役職1.1">[5]成果物共通表紙!$BB$48:$BB$52</definedName>
    <definedName name="成果物レビュー結果">[7]選択リスト!$K$9:$K$11</definedName>
    <definedName name="成果物分類">[7]レビュー進捗管理表!$B$7:$B$25</definedName>
    <definedName name="成果物名称">#REF!</definedName>
    <definedName name="帳票名1.1">[5]成果物共通表紙!$BA$3:$BA$100</definedName>
    <definedName name="凡例">'[8]画面一覧（サンプル）'!$A$30:$A$32</definedName>
    <definedName name="役職v1.2">#REF!</definedName>
    <definedName name="料金算定年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" i="1" l="1"/>
  <c r="N6" i="1"/>
  <c r="E1" i="1"/>
  <c r="N9" i="1"/>
  <c r="N8" i="1"/>
  <c r="N7" i="1"/>
  <c r="A1" i="1"/>
</calcChain>
</file>

<file path=xl/sharedStrings.xml><?xml version="1.0" encoding="utf-8"?>
<sst xmlns="http://schemas.openxmlformats.org/spreadsheetml/2006/main" count="71" uniqueCount="46">
  <si>
    <t>プロジェクト</t>
    <phoneticPr fontId="2"/>
  </si>
  <si>
    <t>Ver.</t>
    <phoneticPr fontId="2"/>
  </si>
  <si>
    <t>更新内容</t>
    <rPh sb="2" eb="4">
      <t>ナイヨウ</t>
    </rPh>
    <phoneticPr fontId="2"/>
  </si>
  <si>
    <t>作成日/更新日</t>
    <rPh sb="0" eb="2">
      <t>サクセイ</t>
    </rPh>
    <rPh sb="2" eb="3">
      <t>ビ</t>
    </rPh>
    <rPh sb="6" eb="7">
      <t>ビ</t>
    </rPh>
    <phoneticPr fontId="2"/>
  </si>
  <si>
    <t>作成者/更新者</t>
    <rPh sb="0" eb="2">
      <t>サクセイ</t>
    </rPh>
    <rPh sb="6" eb="7">
      <t>シャ</t>
    </rPh>
    <phoneticPr fontId="2"/>
  </si>
  <si>
    <t>承認日</t>
    <rPh sb="0" eb="2">
      <t>ショウニン</t>
    </rPh>
    <rPh sb="2" eb="3">
      <t>ビ</t>
    </rPh>
    <phoneticPr fontId="2"/>
  </si>
  <si>
    <t>承認者</t>
    <rPh sb="0" eb="3">
      <t>ショウニンシャ</t>
    </rPh>
    <phoneticPr fontId="2"/>
  </si>
  <si>
    <t>システム</t>
    <phoneticPr fontId="2"/>
  </si>
  <si>
    <t>0.1</t>
    <phoneticPr fontId="2"/>
  </si>
  <si>
    <t>初版作成</t>
    <phoneticPr fontId="2"/>
  </si>
  <si>
    <t>サブシステム</t>
    <phoneticPr fontId="2"/>
  </si>
  <si>
    <t>契約</t>
    <rPh sb="0" eb="2">
      <t>ケイヤク</t>
    </rPh>
    <phoneticPr fontId="2"/>
  </si>
  <si>
    <t>表紙上段</t>
    <rPh sb="0" eb="2">
      <t>ヒョウシ</t>
    </rPh>
    <rPh sb="2" eb="4">
      <t>ジョウダン</t>
    </rPh>
    <phoneticPr fontId="2"/>
  </si>
  <si>
    <t>[機能設計]</t>
    <rPh sb="1" eb="3">
      <t>キノウ</t>
    </rPh>
    <rPh sb="3" eb="5">
      <t>セッケイ</t>
    </rPh>
    <phoneticPr fontId="2"/>
  </si>
  <si>
    <t>作成者</t>
  </si>
  <si>
    <t>表紙中段</t>
    <rPh sb="0" eb="2">
      <t>ヒョウシ</t>
    </rPh>
    <rPh sb="2" eb="4">
      <t>チュウダン</t>
    </rPh>
    <phoneticPr fontId="2"/>
  </si>
  <si>
    <t>更新者</t>
    <rPh sb="0" eb="2">
      <t>コウシン</t>
    </rPh>
    <rPh sb="2" eb="3">
      <t>シャ</t>
    </rPh>
    <phoneticPr fontId="2"/>
  </si>
  <si>
    <t>仕様書名</t>
    <rPh sb="0" eb="3">
      <t>シヨウショ</t>
    </rPh>
    <rPh sb="3" eb="4">
      <t>メイ</t>
    </rPh>
    <phoneticPr fontId="2"/>
  </si>
  <si>
    <t>バッチ仕様書</t>
    <rPh sb="3" eb="6">
      <t>シヨウショ</t>
    </rPh>
    <phoneticPr fontId="2"/>
  </si>
  <si>
    <t>承認者</t>
    <rPh sb="0" eb="2">
      <t>ショウニン</t>
    </rPh>
    <rPh sb="2" eb="3">
      <t>シャ</t>
    </rPh>
    <phoneticPr fontId="2"/>
  </si>
  <si>
    <t>ID</t>
    <phoneticPr fontId="2"/>
  </si>
  <si>
    <t>作成日</t>
    <rPh sb="2" eb="3">
      <t>ヒ</t>
    </rPh>
    <phoneticPr fontId="2"/>
  </si>
  <si>
    <t>名</t>
    <rPh sb="0" eb="1">
      <t>メイ</t>
    </rPh>
    <phoneticPr fontId="2"/>
  </si>
  <si>
    <t>更新日</t>
    <rPh sb="0" eb="3">
      <t>コウシンビ</t>
    </rPh>
    <phoneticPr fontId="2"/>
  </si>
  <si>
    <t>1.0</t>
    <phoneticPr fontId="2"/>
  </si>
  <si>
    <t>外部設計完了版</t>
    <rPh sb="0" eb="7">
      <t>ガイブセッケイカンリョウバン</t>
    </rPh>
    <phoneticPr fontId="2"/>
  </si>
  <si>
    <t>3.0</t>
  </si>
  <si>
    <t>稼働後フォローフェーズ完了版（承認）</t>
  </si>
  <si>
    <t>3.01</t>
    <phoneticPr fontId="2"/>
  </si>
  <si>
    <t>3.02</t>
    <phoneticPr fontId="2"/>
  </si>
  <si>
    <t>3.03</t>
    <phoneticPr fontId="2"/>
  </si>
  <si>
    <t>3.04</t>
    <phoneticPr fontId="2"/>
  </si>
  <si>
    <t>ＡＡＡプロジェクト</t>
    <phoneticPr fontId="2"/>
  </si>
  <si>
    <t>担当者A</t>
    <rPh sb="0" eb="3">
      <t>タントウシャ</t>
    </rPh>
    <phoneticPr fontId="2"/>
  </si>
  <si>
    <t>担当者B</t>
    <rPh sb="0" eb="3">
      <t>タントウシャ</t>
    </rPh>
    <phoneticPr fontId="2"/>
  </si>
  <si>
    <t>管理者名</t>
    <rPh sb="0" eb="3">
      <t>カンリシャ</t>
    </rPh>
    <rPh sb="3" eb="4">
      <t>ナ</t>
    </rPh>
    <phoneticPr fontId="2"/>
  </si>
  <si>
    <t>担当者名</t>
    <rPh sb="0" eb="3">
      <t>タントウシャ</t>
    </rPh>
    <rPh sb="3" eb="4">
      <t>ナ</t>
    </rPh>
    <phoneticPr fontId="2"/>
  </si>
  <si>
    <t>ｘｘ株式会社ｙｙシステム</t>
    <rPh sb="2" eb="4">
      <t>カブシキ</t>
    </rPh>
    <rPh sb="4" eb="6">
      <t>ガイシャ</t>
    </rPh>
    <phoneticPr fontId="2"/>
  </si>
  <si>
    <t>システム変更 #73456シート「機能概要」
・入出力構成の出力I99999の補足にxxxxx追加
・機能概要、機能内容の「ｙｙｙｙ」の記載に、所定のディレクトリに格納することを追記。
・xxxのzzz格納は後続バッチ(Bzzzzz_ああああ)の処理のため削除</t>
    <rPh sb="51" eb="55">
      <t>キノウガイヨウ</t>
    </rPh>
    <rPh sb="56" eb="60">
      <t>キノウナイヨウ</t>
    </rPh>
    <rPh sb="68" eb="70">
      <t>キサイ</t>
    </rPh>
    <rPh sb="89" eb="91">
      <t>ツイキ</t>
    </rPh>
    <rPh sb="123" eb="125">
      <t>ショリ</t>
    </rPh>
    <rPh sb="128" eb="130">
      <t>サクジョ</t>
    </rPh>
    <phoneticPr fontId="2"/>
  </si>
  <si>
    <t>システム変更 #71234シート「機能概要」
・入出力構成の出力I999999の補足にuuuuu追加
・入出力構成の出力I888888の補足からiiiiii削除</t>
    <rPh sb="30" eb="32">
      <t>シュツリョク</t>
    </rPh>
    <rPh sb="40" eb="42">
      <t>ホソク</t>
    </rPh>
    <rPh sb="48" eb="50">
      <t>ツイカ</t>
    </rPh>
    <rPh sb="78" eb="80">
      <t>サクジョ</t>
    </rPh>
    <phoneticPr fontId="2"/>
  </si>
  <si>
    <t>システム変更 #72345
シート「機能概要」、「出力仕様」
・「ああああ」→「いいいい」に変更</t>
    <rPh sb="46" eb="48">
      <t>ヘンコウ</t>
    </rPh>
    <phoneticPr fontId="2"/>
  </si>
  <si>
    <t>システム変更 #81234シート「機能概要」
・「ああああ」ファイルから廃止された連携先（ggggggg、zzzzzzz）を削除</t>
    <phoneticPr fontId="2"/>
  </si>
  <si>
    <t>↓svn、redmineで管理。</t>
    <rPh sb="13" eb="15">
      <t>カンリ</t>
    </rPh>
    <phoneticPr fontId="2"/>
  </si>
  <si>
    <t>リンク</t>
    <phoneticPr fontId="2"/>
  </si>
  <si>
    <t>redmine url</t>
    <phoneticPr fontId="2"/>
  </si>
  <si>
    <t>svn pass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</si>
</sst>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yyyy/mm/dd;@"/>
    <numFmt numFmtId="178" formatCode="0.0_ "/>
  </numFmts>
  <fonts count="8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3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4" xfId="1" applyNumberFormat="1" applyFont="1" applyBorder="1" applyAlignment="1">
      <alignment horizontal="center" vertical="top" wrapText="1"/>
    </xf>
    <xf numFmtId="176" fontId="1" fillId="0" borderId="4" xfId="1" applyNumberFormat="1" applyFont="1" applyBorder="1" applyAlignment="1">
      <alignment horizontal="center" vertical="top" wrapText="1"/>
    </xf>
    <xf numFmtId="0" fontId="5" fillId="0" borderId="4" xfId="1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177" fontId="3" fillId="0" borderId="0" xfId="0" applyNumberFormat="1" applyFont="1" applyAlignment="1">
      <alignment horizontal="left" vertical="center"/>
    </xf>
    <xf numFmtId="178" fontId="6" fillId="0" borderId="4" xfId="1" quotePrefix="1" applyNumberFormat="1" applyFont="1" applyBorder="1" applyAlignment="1">
      <alignment horizontal="center" vertical="top" wrapText="1"/>
    </xf>
    <xf numFmtId="176" fontId="5" fillId="0" borderId="4" xfId="1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176" fontId="1" fillId="0" borderId="4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 vertical="center"/>
    </xf>
    <xf numFmtId="0" fontId="7" fillId="3" borderId="4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vertical="top" wrapText="1"/>
    </xf>
    <xf numFmtId="0" fontId="1" fillId="3" borderId="1" xfId="1" applyFont="1" applyFill="1" applyBorder="1" applyAlignment="1">
      <alignment horizontal="center" vertical="center"/>
    </xf>
    <xf numFmtId="0" fontId="1" fillId="3" borderId="3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left" vertical="top"/>
    </xf>
  </cellXfs>
  <cellStyles count="2">
    <cellStyle name="標準" xfId="0" builtinId="0"/>
    <cellStyle name="標準_RB-ED1204007_契約終了DM抽出" xfId="1" xr:uid="{18326D75-988C-4FCC-B1CF-50B0660958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659423</xdr:rowOff>
    </xdr:from>
    <xdr:to>
      <xdr:col>3</xdr:col>
      <xdr:colOff>860805</xdr:colOff>
      <xdr:row>31</xdr:row>
      <xdr:rowOff>41485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930AB3A3-10C9-C324-BAAC-7E9E57F7A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6212498"/>
          <a:ext cx="6518655" cy="731638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rum\River\&#22823;&#38442;&#12460;&#12473;\&#22522;&#26412;&#35373;&#35336;&#36039;&#26009;\(&#946;&#12522;&#12522;&#12540;&#12473;&#24460;&#20462;&#27491;&#29256;)RVQ0000&#946;&#65298;&#12524;&#12499;&#12517;&#12540;&#36074;&#21839;&#3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icom50\yinagaki\Documents%20and%20Settings\hmizutani\Local%20Settings\Temp\C.Notes.Data\TFC\&#26032;&#35215;&#26696;&#20214;\&#25552;&#26696;&#36039;&#26009;\0605&#25552;&#26696;\WINDOWS\TEMP\&#65411;&#65434;&#65418;&#65438;&#65437;_&#26481;&#28023;B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0.122.142\Sharefiles\&#12383;&#34892;\&#35351;&#36865;&#12471;&#12473;&#12486;&#12512;&#20877;&#27083;&#31689;\7000_&#27963;&#29992;\7500_&#32173;&#25345;&#31649;&#29702;\&#36939;&#29992;&#25163;&#38918;&#38306;&#36899;\05_&#12471;&#12473;&#12486;&#12512;&#22793;&#26356;QR&#32232;\&#36939;&#29992;&#25163;&#38918;&#26360;(&#12471;&#12473;&#12486;&#12512;&#22793;&#26356;QR&#32232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honten-2a1\02QL&#12464;&#12523;&#12540;&#12503;\Users\dai.yokoyama\Desktop\&#38651;&#21147;&#25552;&#31034;\&#38651;&#21147;&#25552;&#31034;&#29992;_&#12467;&#12540;&#12489;&#20516;&#19968;&#35239;(&#12473;&#12452;&#12483;&#12481;&#12531;&#12464;&#38283;&#22987;&#30003;&#36796;)_v0.1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sa2f501:8080/doc/A00747/DocLib1/&#35211;&#31309;&#12426;&#65374;&#31227;&#34892;/&#25104;&#26524;&#29289;&#34920;&#32025;&#20849;&#36890;&#21270;/&#26032;&#12471;&#12473;&#12486;&#12512;&#38283;&#30330;&#25163;&#38918;&#35201;&#32177;&#25351;&#37341;&#23550;&#24540;&#29256;/&#25104;&#26524;&#29289;&#20849;&#36890;&#34920;&#32025;%20(&#38619;&#24418;)1.1&#2925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VN/trunk/document/7000_&#27963;&#29992;/B_&#20181;&#27096;&#22793;&#26356;/%2336820/04_&#12522;&#12522;&#12540;&#12473;/&#12304;%2336280(&#25173;&#20986;&#23455;&#32318;&#26126;&#32048;&#20986;&#21147;&#12398;QR)&#12305;&#36861;&#21152;&#20998;_&#36939;&#29992;&#25163;&#38918;&#26360;(&#12471;&#12473;&#12486;&#12512;&#22793;&#26356;QR&#32232;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0.122.142\Sharefiles\svn\trunk\document\9000_&#12503;&#12525;&#12472;&#12455;&#12463;&#12488;&#31649;&#29702;\90D0_&#21697;&#36074;&#31649;&#29702;\90D1_&#12524;&#12499;&#12517;&#12540;&#35352;&#37682;&#34920;(&#12450;&#12503;&#12522;)\&#35373;&#35336;&#12501;&#12455;&#12540;&#12474;\&#65297;&#29677;\&#12524;&#12499;&#12517;&#12540;&#35352;&#37682;&#34920;_&#12458;&#12531;&#12521;&#12452;&#12531;_&#35299;&#32004;&#24773;&#22577;&#26908;&#3203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77.37.131\ccbu$\&#20316;&#26989;&#12501;&#12457;&#12523;&#12480;_Work&#29992;\&#24773;&#22577;&#31278;&#21029;&#12481;&#12455;&#12483;&#12463;\&#30011;&#38754;&#19968;&#352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不具合管理台帳(Review)"/>
      <sheetName val="不具合管理台帳_Review_"/>
      <sheetName val="表紙"/>
      <sheetName val="改定履歴"/>
      <sheetName val="項目定義"/>
      <sheetName val="項目定義(2)"/>
      <sheetName val="項目一覧(SAP版)"/>
      <sheetName val="直販契約内容と物件種別"/>
      <sheetName val="部品　状況・会社・分類・種別"/>
      <sheetName val="部品 業務名リスト"/>
      <sheetName val="入力規則"/>
      <sheetName val="定義"/>
      <sheetName val="コンボボックス要素"/>
      <sheetName val="Q2112M"/>
      <sheetName val="不備理由一覧"/>
      <sheetName val="List"/>
      <sheetName val="リスト"/>
      <sheetName val="実施概要"/>
      <sheetName val="Sheet1"/>
      <sheetName val="管理"/>
      <sheetName val="シナリオ"/>
      <sheetName val="ケース"/>
      <sheetName val="流れ"/>
      <sheetName val="(リスト)"/>
      <sheetName val="分類・WG"/>
      <sheetName val="ジョブネット"/>
      <sheetName val="設定"/>
      <sheetName val="選択リスト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A5" t="str">
            <v>4</v>
          </cell>
        </row>
      </sheetData>
      <sheetData sheetId="18">
        <row r="5">
          <cell r="A5" t="str">
            <v>4</v>
          </cell>
        </row>
      </sheetData>
      <sheetData sheetId="19" refreshError="1"/>
      <sheetData sheetId="20">
        <row r="5">
          <cell r="B5">
            <v>0</v>
          </cell>
        </row>
      </sheetData>
      <sheetData sheetId="21"/>
      <sheetData sheetId="22">
        <row r="5">
          <cell r="B5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ﾃﾚﾊﾞﾝ専用"/>
      <sheetName val="ﾃﾚﾊﾞﾝRTGS共用"/>
      <sheetName val="ヘッダ"/>
      <sheetName val="入力規則"/>
      <sheetName val="インパクト評価"/>
      <sheetName val="（属性値）インパクト評価"/>
      <sheetName val="選択リスト"/>
      <sheetName val="（属性値）ユーザ要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更新履歴"/>
      <sheetName val="目次"/>
      <sheetName val="１．はじめに"/>
      <sheetName val="２．役割"/>
      <sheetName val="３．ライブラリ管理"/>
      <sheetName val="４．ドキュメント管理"/>
      <sheetName val="５．業務ケース一覧"/>
      <sheetName val="5-18-1"/>
      <sheetName val="5-18-2"/>
      <sheetName val="5-19-1"/>
      <sheetName val="5-19-2"/>
      <sheetName val="5-20"/>
      <sheetName val="5-21"/>
      <sheetName val="5-22"/>
      <sheetName val="5-23"/>
      <sheetName val="5-24"/>
      <sheetName val="5-25"/>
      <sheetName val="5-26"/>
      <sheetName val="5-27"/>
      <sheetName val="5-28"/>
      <sheetName val="5-29"/>
      <sheetName val="5-30"/>
      <sheetName val="5-31"/>
      <sheetName val="5-32"/>
      <sheetName val="コマンドパラメータ設定"/>
      <sheetName val="5-33"/>
      <sheetName val="ドメイン一覧"/>
      <sheetName val="マスク仕様フラグ"/>
      <sheetName val="入力規則"/>
      <sheetName val="5-3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コード一覧 (スイッチング開始申込)"/>
    </sheetNames>
    <definedNames>
      <definedName name="ｂ" refersTo="#REF!" sheetId="0"/>
      <definedName name="セッション表示" refersTo="#REF!" sheetId="0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成果物共通表紙"/>
      <sheetName val="変更履歴"/>
    </sheetNames>
    <sheetDataSet>
      <sheetData sheetId="0" refreshError="1">
        <row r="3">
          <cell r="AZ3" t="str">
            <v>【B40】災害情報</v>
          </cell>
          <cell r="BA3" t="str">
            <v>-----------------------　よく使われるもの　-----------------------</v>
          </cell>
          <cell r="BB3" t="str">
            <v xml:space="preserve">　 </v>
          </cell>
        </row>
        <row r="4">
          <cell r="AZ4" t="str">
            <v>【B44】停電情報共有</v>
          </cell>
          <cell r="BA4" t="str">
            <v>テスト全体計画書</v>
          </cell>
          <cell r="BB4" t="str">
            <v>CM</v>
          </cell>
          <cell r="BC4" t="str">
            <v>経営改革・ＩＴ本部　ＩＴインフラ技術Ｇ</v>
          </cell>
        </row>
        <row r="5">
          <cell r="AZ5" t="str">
            <v>【B45】庄川河川情報提供</v>
          </cell>
          <cell r="BA5" t="str">
            <v>プログラム仕様書</v>
          </cell>
          <cell r="BB5" t="str">
            <v>AM</v>
          </cell>
          <cell r="BC5" t="str">
            <v>経営改革・ＩＴ本部　ＩＴ戦略Ｇ</v>
          </cell>
        </row>
        <row r="6">
          <cell r="AZ6" t="str">
            <v>【G01】水力可能統計</v>
          </cell>
          <cell r="BA6" t="str">
            <v>単体テスト計画書</v>
          </cell>
          <cell r="BB6" t="str">
            <v>PM</v>
          </cell>
          <cell r="BC6" t="str">
            <v>経営改革・ＩＴ本部　通信システムＧ</v>
          </cell>
        </row>
        <row r="7">
          <cell r="AZ7" t="str">
            <v>【G03】負荷統計</v>
          </cell>
          <cell r="BA7" t="str">
            <v>単体テスト結果報告書</v>
          </cell>
          <cell r="BB7" t="str">
            <v>M</v>
          </cell>
          <cell r="BC7" t="str">
            <v>研究開発室　研究企画Ｇ</v>
          </cell>
        </row>
        <row r="8">
          <cell r="AZ8" t="str">
            <v>【G11】（InfoPath) 電力設備試験依頼</v>
          </cell>
          <cell r="BA8" t="str">
            <v>結合テスト計画書</v>
          </cell>
          <cell r="BB8" t="str">
            <v>PL</v>
          </cell>
          <cell r="BC8" t="str">
            <v>研究開発室　知的財産Ｇ</v>
          </cell>
        </row>
        <row r="9">
          <cell r="AZ9" t="str">
            <v>【G22】中給施設事故統計</v>
          </cell>
          <cell r="BA9" t="str">
            <v>結合テスト結果報告書</v>
          </cell>
          <cell r="BB9" t="str">
            <v>L</v>
          </cell>
          <cell r="BC9" t="str">
            <v>総務室　 防災Ｇ</v>
          </cell>
        </row>
        <row r="10">
          <cell r="AZ10" t="str">
            <v>【G23】高圧配電線リレー統計</v>
          </cell>
          <cell r="BA10" t="str">
            <v>--------------------------　PH1　--------------------------</v>
          </cell>
          <cell r="BB10" t="str">
            <v>係</v>
          </cell>
          <cell r="BC10" t="str">
            <v>総務室　 庶務Ｇ</v>
          </cell>
        </row>
        <row r="11">
          <cell r="AZ11" t="str">
            <v>【G73】給電情報提供</v>
          </cell>
          <cell r="BA11" t="str">
            <v>開発スケジュール</v>
          </cell>
          <cell r="BC11" t="str">
            <v>電力システム技術センター　制御Ｇ</v>
          </cell>
        </row>
        <row r="12">
          <cell r="AZ12" t="str">
            <v>【GXX】Ａ－Ｂｉｓ</v>
          </cell>
          <cell r="BA12" t="str">
            <v>業務機能関連図</v>
          </cell>
          <cell r="BC12" t="str">
            <v>電力流通事業本部　ネットワーク技術部門　ネットワークお客さま技術Ｇ</v>
          </cell>
        </row>
        <row r="13">
          <cell r="AZ13" t="str">
            <v>【GXX】山総</v>
          </cell>
          <cell r="BA13" t="str">
            <v>業務機能説明書</v>
          </cell>
          <cell r="BC13" t="str">
            <v>電力流通事業本部　工務・系統運用部門　系統運用Ｇ</v>
          </cell>
        </row>
        <row r="14">
          <cell r="AZ14" t="str">
            <v>【GXX】気象情報</v>
          </cell>
          <cell r="BA14" t="str">
            <v>業務量想定書</v>
          </cell>
          <cell r="BC14" t="str">
            <v>電力流通事業本部　工務・系統運用部門　系統制御Ｇ</v>
          </cell>
        </row>
        <row r="15">
          <cell r="AZ15" t="str">
            <v>【H24】託送業務</v>
          </cell>
          <cell r="BA15" t="str">
            <v>コスト／効果詳細見積表</v>
          </cell>
          <cell r="BB15" t="str">
            <v>　</v>
          </cell>
          <cell r="BC15" t="str">
            <v>電力流通事業本部　工務・系統運用部門　工務Ｇ</v>
          </cell>
        </row>
        <row r="16">
          <cell r="AZ16" t="str">
            <v>【H32】流通設備保全管理</v>
          </cell>
          <cell r="BA16" t="str">
            <v>コスト／効果比較表</v>
          </cell>
          <cell r="BB16" t="str">
            <v>CM</v>
          </cell>
          <cell r="BC16" t="str">
            <v>電力流通事業本部　工務・系統運用部門 中央給電指令所</v>
          </cell>
        </row>
        <row r="17">
          <cell r="AZ17" t="str">
            <v>【H37】作業停電</v>
          </cell>
          <cell r="BA17" t="str">
            <v>システム概念図</v>
          </cell>
          <cell r="BB17" t="str">
            <v>M</v>
          </cell>
          <cell r="BC17" t="str">
            <v>電力流通事業本部　工務・系統運用部門　送電サービスセンター</v>
          </cell>
        </row>
        <row r="18">
          <cell r="AZ18" t="str">
            <v>【H38】保護リレー整定支援・管理</v>
          </cell>
          <cell r="BA18" t="str">
            <v>システム開発体制表</v>
          </cell>
          <cell r="BB18" t="str">
            <v>L</v>
          </cell>
          <cell r="BC18" t="str">
            <v>土木建築室　計画Ｇ</v>
          </cell>
        </row>
        <row r="19">
          <cell r="AZ19" t="str">
            <v>【H39】作業工事事前打合せ</v>
          </cell>
          <cell r="BA19" t="str">
            <v>システム化対象範囲説明書</v>
          </cell>
          <cell r="BB19" t="str">
            <v>所長</v>
          </cell>
          <cell r="BC19" t="str">
            <v>土木建築室　建築Ｇ</v>
          </cell>
        </row>
        <row r="20">
          <cell r="AZ20" t="str">
            <v>【H41】情通スキルレコード</v>
          </cell>
          <cell r="BA20" t="str">
            <v>システム説明書</v>
          </cell>
          <cell r="BB20" t="str">
            <v>課長</v>
          </cell>
          <cell r="BC20" t="str">
            <v>土木建築室　建築設備エネルギーＧ</v>
          </cell>
        </row>
        <row r="21">
          <cell r="AZ21" t="str">
            <v>【H42】近接樹木伐採管理</v>
          </cell>
          <cell r="BA21" t="str">
            <v>新旧業務比較表</v>
          </cell>
          <cell r="BB21" t="str">
            <v>副長</v>
          </cell>
          <cell r="BC21" t="str">
            <v>土木建築室　土木Ｇ</v>
          </cell>
        </row>
        <row r="22">
          <cell r="AZ22" t="str">
            <v>【H44】芯線管理</v>
          </cell>
          <cell r="BA22" t="str">
            <v>組織説明書</v>
          </cell>
          <cell r="BB22" t="str">
            <v>主任</v>
          </cell>
          <cell r="BC22" t="str">
            <v>関西電力能力開発センター</v>
          </cell>
        </row>
        <row r="23">
          <cell r="AZ23" t="str">
            <v>【H45】電気所入退所管理</v>
          </cell>
          <cell r="BA23" t="str">
            <v>ソフトウェア調査検討要求書</v>
          </cell>
          <cell r="BB23" t="str">
            <v>係</v>
          </cell>
        </row>
        <row r="24">
          <cell r="AZ24" t="str">
            <v>【H47】（InfoPath) モバイル貸出</v>
          </cell>
          <cell r="BA24" t="str">
            <v>他システム影響度一覧表</v>
          </cell>
        </row>
        <row r="25">
          <cell r="AZ25" t="str">
            <v>【H52】工事積算支援</v>
          </cell>
          <cell r="BA25" t="str">
            <v>入出力帳票一覧表</v>
          </cell>
        </row>
        <row r="26">
          <cell r="AZ26" t="str">
            <v>【H53】設備除却処理</v>
          </cell>
          <cell r="BA26" t="str">
            <v>ハードウェア／ソフトウェア概念図</v>
          </cell>
        </row>
        <row r="27">
          <cell r="AZ27" t="str">
            <v>【H63】設備工事工程管理</v>
          </cell>
          <cell r="BA27" t="str">
            <v>ハードウェア調査検討要求書</v>
          </cell>
        </row>
        <row r="28">
          <cell r="AZ28" t="str">
            <v>【H64】工事実績ＤＢ</v>
          </cell>
          <cell r="BA28" t="str">
            <v>問題点・ニーズ分析表</v>
          </cell>
        </row>
        <row r="29">
          <cell r="AZ29" t="str">
            <v>【H71】地中線設計支援管理</v>
          </cell>
          <cell r="BA29" t="str">
            <v>--------------------------　PH2　--------------------------</v>
          </cell>
        </row>
        <row r="30">
          <cell r="AZ30" t="str">
            <v>【H72】工務スキルレコード</v>
          </cell>
          <cell r="BA30" t="str">
            <v>移行方針書</v>
          </cell>
        </row>
        <row r="31">
          <cell r="AZ31" t="str">
            <v>【H73】（InfoPath) 無線従事者管理</v>
          </cell>
          <cell r="BA31" t="str">
            <v>ｲﾝﾌﾟｯﾄ/ｱｳﾄﾌﾟｯﾄ定義書</v>
          </cell>
        </row>
        <row r="32">
          <cell r="AZ32" t="str">
            <v>【H74】（InfoPath) 電話機・パソコン申請</v>
          </cell>
          <cell r="BA32" t="str">
            <v>運用方針書</v>
          </cell>
        </row>
        <row r="33">
          <cell r="AZ33" t="str">
            <v>【H76】（InfoPath) 他所工事管理</v>
          </cell>
          <cell r="BA33" t="str">
            <v>画面連携図</v>
          </cell>
        </row>
        <row r="34">
          <cell r="AZ34" t="str">
            <v>【H77】通信線単価契約工事ＥＤＩ</v>
          </cell>
          <cell r="BA34" t="str">
            <v>関連システム変更依頼書</v>
          </cell>
        </row>
        <row r="35">
          <cell r="AZ35" t="str">
            <v>【H78】現場監督者認定業務支援</v>
          </cell>
          <cell r="BA35" t="str">
            <v>コード設計書</v>
          </cell>
        </row>
        <row r="36">
          <cell r="AZ36" t="str">
            <v>【H79】（InfoPath) ＱＭＳサポート</v>
          </cell>
          <cell r="BA36" t="str">
            <v>サブシステム関連図</v>
          </cell>
        </row>
        <row r="37">
          <cell r="AZ37" t="str">
            <v>【H89】返納品管理</v>
          </cell>
          <cell r="BA37" t="str">
            <v>サブシステム説明書</v>
          </cell>
        </row>
        <row r="38">
          <cell r="AZ38" t="str">
            <v>【K35】建物保全</v>
          </cell>
          <cell r="BA38" t="str">
            <v>セキュリティ・障害対策方針書</v>
          </cell>
        </row>
        <row r="39">
          <cell r="AZ39" t="str">
            <v>【K36】土木プロジェクト</v>
          </cell>
          <cell r="BA39" t="str">
            <v>ソフトウェア構成表</v>
          </cell>
        </row>
        <row r="40">
          <cell r="AZ40" t="str">
            <v>【K52】土木建築工事積算</v>
          </cell>
          <cell r="BA40" t="str">
            <v>データ項目定義書</v>
          </cell>
        </row>
        <row r="41">
          <cell r="AZ41" t="str">
            <v>【K63】設備工事工程管理</v>
          </cell>
          <cell r="BA41" t="str">
            <v>入出力帳票レイアウト</v>
          </cell>
        </row>
        <row r="42">
          <cell r="AZ42" t="str">
            <v>【K72】土木建築室スキルレコード</v>
          </cell>
          <cell r="BA42" t="str">
            <v>ﾊｰﾄﾞｳｪｱ/ｿﾌﾄｳｪｱ追加新設要望書</v>
          </cell>
        </row>
        <row r="43">
          <cell r="AZ43" t="str">
            <v>【K73】土木建築室気象情報</v>
          </cell>
          <cell r="BA43" t="str">
            <v>ハードウェア構成表</v>
          </cell>
        </row>
        <row r="44">
          <cell r="AZ44" t="str">
            <v>【K74】土木建築室図面管理</v>
          </cell>
          <cell r="BA44" t="str">
            <v>ファイルテーブル</v>
          </cell>
        </row>
        <row r="45">
          <cell r="AZ45" t="str">
            <v>【K91】建物エネルギーマネジメント（EUC）</v>
          </cell>
          <cell r="BA45" t="str">
            <v>論理ファイル関連図</v>
          </cell>
        </row>
        <row r="46">
          <cell r="AZ46" t="str">
            <v>【L70】研究業務支援</v>
          </cell>
          <cell r="BA46" t="str">
            <v>論理ファイル定義書</v>
          </cell>
        </row>
        <row r="47">
          <cell r="AZ47" t="str">
            <v>【L71】特許管理</v>
          </cell>
          <cell r="BA47" t="str">
            <v>--------------------------　PH3　--------------------------</v>
          </cell>
        </row>
        <row r="48">
          <cell r="BA48" t="str">
            <v>移行計画書</v>
          </cell>
          <cell r="BB48" t="str">
            <v>　</v>
          </cell>
        </row>
        <row r="49">
          <cell r="BA49" t="str">
            <v>運用計画書</v>
          </cell>
          <cell r="BB49" t="str">
            <v>課長</v>
          </cell>
        </row>
        <row r="50">
          <cell r="BA50" t="str">
            <v>共通モジュール説明書</v>
          </cell>
          <cell r="BB50" t="str">
            <v>副長</v>
          </cell>
        </row>
        <row r="51">
          <cell r="BA51" t="str">
            <v>コピー句・DB定義体</v>
          </cell>
          <cell r="BB51" t="str">
            <v>係</v>
          </cell>
        </row>
        <row r="52">
          <cell r="BA52" t="str">
            <v>ｺﾝﾋﾟｭｰﾀﾌﾟﾛｾｼﾞｬ詳細説明書</v>
          </cell>
          <cell r="BB52" t="str">
            <v>担当課長</v>
          </cell>
        </row>
        <row r="53">
          <cell r="BA53" t="str">
            <v>サブシステム設計書</v>
          </cell>
        </row>
        <row r="54">
          <cell r="BA54" t="str">
            <v>サブシステム別プロセジャ説明書</v>
          </cell>
        </row>
        <row r="55">
          <cell r="BA55" t="str">
            <v>ジョブ関連図</v>
          </cell>
        </row>
        <row r="56">
          <cell r="BA56" t="str">
            <v>ジョブ説明書</v>
          </cell>
        </row>
        <row r="57">
          <cell r="BA57" t="str">
            <v>データベース構造図</v>
          </cell>
        </row>
        <row r="58">
          <cell r="BA58" t="str">
            <v>ファイルアクセス特性表</v>
          </cell>
        </row>
        <row r="59">
          <cell r="BA59" t="str">
            <v>ファイル一覧</v>
          </cell>
        </row>
        <row r="60">
          <cell r="BA60" t="str">
            <v>ファイル関連図</v>
          </cell>
        </row>
        <row r="61">
          <cell r="BA61" t="str">
            <v>物理ファイル設計書</v>
          </cell>
        </row>
        <row r="62">
          <cell r="BA62" t="str">
            <v>物理ファイル定義書</v>
          </cell>
        </row>
        <row r="63">
          <cell r="BA63" t="str">
            <v>物理レコード定義書／レイアウト</v>
          </cell>
        </row>
        <row r="64">
          <cell r="BA64" t="str">
            <v>プログラム一覧</v>
          </cell>
        </row>
        <row r="65">
          <cell r="BA65" t="str">
            <v>プログラム構造図</v>
          </cell>
        </row>
        <row r="66">
          <cell r="BA66" t="str">
            <v>--------------------------　PH6　--------------------------</v>
          </cell>
        </row>
        <row r="67">
          <cell r="BA67" t="str">
            <v>運用テスト計画書</v>
          </cell>
        </row>
        <row r="68">
          <cell r="BA68" t="str">
            <v>運用テスト結果報告書</v>
          </cell>
        </row>
        <row r="69">
          <cell r="BA69" t="str">
            <v>システムテスト計画書</v>
          </cell>
        </row>
        <row r="70">
          <cell r="BA70" t="str">
            <v>システムテスト結果報告書</v>
          </cell>
        </row>
        <row r="71">
          <cell r="BA71" t="str">
            <v>--------------------　あまり使われないもの　--------------------</v>
          </cell>
        </row>
        <row r="72">
          <cell r="BA72" t="str">
            <v>システム概要設計書</v>
          </cell>
        </row>
        <row r="73">
          <cell r="BA73" t="str">
            <v>システム化計画書</v>
          </cell>
        </row>
        <row r="74">
          <cell r="BA74" t="str">
            <v>情報要求説明書</v>
          </cell>
        </row>
        <row r="75">
          <cell r="BA75" t="str">
            <v>タスク編成表</v>
          </cell>
        </row>
        <row r="76">
          <cell r="BA76" t="str">
            <v>プロジェクト実行計画書</v>
          </cell>
        </row>
        <row r="77">
          <cell r="BA77" t="str">
            <v>要求分析報告書</v>
          </cell>
        </row>
        <row r="78">
          <cell r="BA78" t="str">
            <v>類似システム調査表</v>
          </cell>
        </row>
        <row r="79">
          <cell r="BA79" t="str">
            <v>システム化実施計画書</v>
          </cell>
        </row>
        <row r="80">
          <cell r="BA80" t="str">
            <v>システム基本設計書</v>
          </cell>
        </row>
        <row r="81">
          <cell r="BA81" t="str">
            <v>教育計画書</v>
          </cell>
        </row>
        <row r="82">
          <cell r="BA82" t="str">
            <v>移行作業要領</v>
          </cell>
        </row>
        <row r="83">
          <cell r="BA83" t="str">
            <v>機械処理要綱</v>
          </cell>
        </row>
        <row r="84">
          <cell r="BA84" t="str">
            <v>業務要綱</v>
          </cell>
        </row>
        <row r="85">
          <cell r="BA85" t="str">
            <v>コンピュータ業務設計書</v>
          </cell>
        </row>
        <row r="86">
          <cell r="BA86" t="str">
            <v>移行作業完了報告書</v>
          </cell>
        </row>
        <row r="87">
          <cell r="BA87" t="str">
            <v>稼動実績報告書</v>
          </cell>
        </row>
        <row r="88">
          <cell r="BA88" t="str">
            <v>関連箇所説明資料</v>
          </cell>
        </row>
        <row r="89">
          <cell r="BA89" t="str">
            <v>試験実施報告書</v>
          </cell>
        </row>
        <row r="90">
          <cell r="BA90" t="str">
            <v>システム開発実績報告書</v>
          </cell>
        </row>
        <row r="91">
          <cell r="BA91" t="str">
            <v>システム評価報告書（試験実施）</v>
          </cell>
        </row>
        <row r="92">
          <cell r="BA92" t="str">
            <v>修正／改善一覧表</v>
          </cell>
        </row>
        <row r="93">
          <cell r="BA93" t="str">
            <v>修正／改善計画書</v>
          </cell>
        </row>
        <row r="94">
          <cell r="BA94" t="str">
            <v>修正／改善要望</v>
          </cell>
        </row>
        <row r="95">
          <cell r="BA95" t="str">
            <v>情報処理センター引継ぎ資料</v>
          </cell>
        </row>
        <row r="96">
          <cell r="BA96" t="str">
            <v>トラブル処理報告書</v>
          </cell>
        </row>
        <row r="97">
          <cell r="BA97" t="str">
            <v>トラブル発生状況管理表</v>
          </cell>
        </row>
        <row r="98">
          <cell r="BA98" t="str">
            <v>利用部門教育資料</v>
          </cell>
        </row>
        <row r="99">
          <cell r="BA99" t="str">
            <v>システム評価報告書（本格実施）</v>
          </cell>
        </row>
        <row r="100">
          <cell r="BA100" t="str">
            <v>本格実施報告書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更新履歴"/>
      <sheetName val="目次"/>
      <sheetName val="１．はじめに"/>
      <sheetName val="２．役割"/>
      <sheetName val="３．ライブラリ管理"/>
      <sheetName val="４．ドキュメント管理"/>
      <sheetName val="５．業務ケース一覧"/>
      <sheetName val="5-18-1"/>
      <sheetName val="5-18-2"/>
      <sheetName val="5-19-1"/>
      <sheetName val="5-19-2"/>
      <sheetName val="5-20"/>
      <sheetName val="5-21"/>
      <sheetName val="5-22"/>
      <sheetName val="5-23"/>
      <sheetName val="5-24"/>
      <sheetName val="5-25"/>
      <sheetName val="5-26"/>
      <sheetName val="コマンドパラメータ設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レビュー進捗管理表"/>
      <sheetName val="レビュー結果詳細"/>
      <sheetName val="別紙　処理要否の決定表"/>
      <sheetName val="レビュー進捗集計"/>
      <sheetName val="機能"/>
      <sheetName val="選択リスト"/>
      <sheetName val="対応策"/>
      <sheetName val="サマリーシート"/>
      <sheetName val="ステータスリスト"/>
    </sheetNames>
    <sheetDataSet>
      <sheetData sheetId="0">
        <row r="7">
          <cell r="B7" t="str">
            <v>ビジネスロジック一覧</v>
          </cell>
        </row>
        <row r="8">
          <cell r="B8" t="str">
            <v>データアクセス一覧</v>
          </cell>
        </row>
        <row r="9">
          <cell r="B9" t="str">
            <v>メッセージ一覧</v>
          </cell>
        </row>
      </sheetData>
      <sheetData sheetId="1"/>
      <sheetData sheetId="2"/>
      <sheetData sheetId="3"/>
      <sheetData sheetId="4">
        <row r="3">
          <cell r="A3" t="str">
            <v>アプリチーム</v>
          </cell>
          <cell r="D3" t="str">
            <v>画面設計</v>
          </cell>
        </row>
        <row r="4">
          <cell r="A4" t="str">
            <v>基盤チーム</v>
          </cell>
          <cell r="D4" t="str">
            <v>帳票設計</v>
          </cell>
        </row>
        <row r="5">
          <cell r="D5" t="str">
            <v>データ設計アプリ全体</v>
          </cell>
        </row>
        <row r="6">
          <cell r="D6" t="str">
            <v>機能設計オンライン</v>
          </cell>
        </row>
        <row r="7">
          <cell r="D7" t="str">
            <v>機能設計バッチ</v>
          </cell>
        </row>
        <row r="8">
          <cell r="D8" t="str">
            <v>インタフェース設計</v>
          </cell>
        </row>
        <row r="9">
          <cell r="D9" t="str">
            <v>移行設計</v>
          </cell>
        </row>
        <row r="10">
          <cell r="D10" t="str">
            <v>結合テスト方針作成</v>
          </cell>
        </row>
        <row r="11">
          <cell r="D11" t="str">
            <v>託送フレームワーク設計開発</v>
          </cell>
        </row>
        <row r="12">
          <cell r="D12" t="str">
            <v>実装標準</v>
          </cell>
        </row>
        <row r="13">
          <cell r="D13" t="str">
            <v>本番基盤の検討</v>
          </cell>
        </row>
        <row r="14">
          <cell r="D14" t="str">
            <v>バッチ処理詳細化</v>
          </cell>
        </row>
        <row r="15">
          <cell r="D15" t="str">
            <v>帳票レイアウト検討</v>
          </cell>
        </row>
        <row r="16">
          <cell r="D16" t="str">
            <v>ステータス検討</v>
          </cell>
        </row>
        <row r="17">
          <cell r="D17" t="str">
            <v>入力チェック_バリデーション_仕様検討</v>
          </cell>
        </row>
      </sheetData>
      <sheetData sheetId="5">
        <row r="2">
          <cell r="I2" t="str">
            <v>前工程での抜け</v>
          </cell>
          <cell r="J2" t="str">
            <v>対応中</v>
          </cell>
          <cell r="K2" t="str">
            <v>承認</v>
          </cell>
        </row>
        <row r="3">
          <cell r="I3" t="str">
            <v>前工程での内容誤り</v>
          </cell>
          <cell r="J3" t="str">
            <v>反映済み</v>
          </cell>
          <cell r="K3" t="str">
            <v>条件付き承認1</v>
          </cell>
        </row>
        <row r="4">
          <cell r="I4" t="str">
            <v>前工程記述の誤り</v>
          </cell>
          <cell r="J4" t="str">
            <v>対応不要</v>
          </cell>
          <cell r="K4" t="str">
            <v>条件付き承認2</v>
          </cell>
        </row>
        <row r="5">
          <cell r="I5" t="str">
            <v>当工程での仕様抜け</v>
          </cell>
          <cell r="K5" t="str">
            <v>再レビュー</v>
          </cell>
        </row>
        <row r="6">
          <cell r="I6" t="str">
            <v>当工程での仕様内容の誤り</v>
          </cell>
        </row>
        <row r="7">
          <cell r="I7" t="str">
            <v>当工程での仕様記述の誤り</v>
          </cell>
        </row>
        <row r="8">
          <cell r="I8" t="str">
            <v>仕様変更</v>
          </cell>
        </row>
        <row r="9">
          <cell r="I9" t="str">
            <v>表現不備_誤字脱字等</v>
          </cell>
          <cell r="K9" t="str">
            <v>承認</v>
          </cell>
        </row>
        <row r="10">
          <cell r="K10" t="str">
            <v>再レビュー</v>
          </cell>
        </row>
        <row r="11">
          <cell r="K11" t="str">
            <v>承認(次フェーズ申送り)</v>
          </cell>
        </row>
      </sheetData>
      <sheetData sheetId="6"/>
      <sheetData sheetId="7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タイトル"/>
      <sheetName val="画面一覧（サンプル）"/>
      <sheetName val="画面一覧（様式)"/>
    </sheetNames>
    <sheetDataSet>
      <sheetData sheetId="0" refreshError="1"/>
      <sheetData sheetId="1">
        <row r="30">
          <cell r="A30" t="str">
            <v>○</v>
          </cell>
        </row>
        <row r="31">
          <cell r="A31" t="str">
            <v>△</v>
          </cell>
        </row>
        <row r="32">
          <cell r="A32" t="str">
            <v>×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DA1F4-94C1-4D5C-B3C7-6D145CC44224}">
  <sheetPr>
    <pageSetUpPr fitToPage="1"/>
  </sheetPr>
  <dimension ref="A1:V23"/>
  <sheetViews>
    <sheetView tabSelected="1" view="pageBreakPreview" zoomScaleNormal="100" zoomScaleSheetLayoutView="100" workbookViewId="0">
      <pane ySplit="2" topLeftCell="A3" activePane="bottomLeft" state="frozen"/>
      <selection pane="bottomLeft" activeCell="B4" sqref="B4:C4"/>
    </sheetView>
  </sheetViews>
  <sheetFormatPr defaultColWidth="9" defaultRowHeight="13.5" x14ac:dyDescent="0.15"/>
  <cols>
    <col min="1" max="1" width="5.25" style="9" bestFit="1" customWidth="1"/>
    <col min="2" max="2" width="12" style="20" customWidth="1"/>
    <col min="3" max="3" width="62.25" style="9" customWidth="1"/>
    <col min="4" max="4" width="15" style="21" bestFit="1" customWidth="1"/>
    <col min="5" max="5" width="15" style="20" bestFit="1" customWidth="1"/>
    <col min="6" max="6" width="15" style="21" customWidth="1"/>
    <col min="7" max="9" width="15" style="3" customWidth="1"/>
    <col min="10" max="10" width="13.875" style="3" bestFit="1" customWidth="1"/>
    <col min="11" max="11" width="51.25" style="3" bestFit="1" customWidth="1"/>
    <col min="12" max="12" width="2.625" style="3" customWidth="1"/>
    <col min="13" max="13" width="7.5" style="3" bestFit="1" customWidth="1"/>
    <col min="14" max="14" width="11.625" style="3" bestFit="1" customWidth="1"/>
    <col min="15" max="20" width="9" style="3"/>
    <col min="21" max="21" width="13.875" style="17" bestFit="1" customWidth="1"/>
    <col min="22" max="22" width="33.625" style="17" bestFit="1" customWidth="1"/>
    <col min="23" max="16384" width="9" style="3"/>
  </cols>
  <sheetData>
    <row r="1" spans="1:22" s="6" customFormat="1" ht="21.75" customHeight="1" x14ac:dyDescent="0.15">
      <c r="A1" s="30" t="str">
        <f>K4</f>
        <v>[機能設計]</v>
      </c>
      <c r="B1" s="31"/>
      <c r="C1" s="1" t="str">
        <f>K6</f>
        <v>バッチ仕様書</v>
      </c>
      <c r="D1" s="2" t="s">
        <v>0</v>
      </c>
      <c r="E1" s="32" t="str">
        <f>K1</f>
        <v>ＡＡＡプロジェクト</v>
      </c>
      <c r="F1" s="32"/>
      <c r="G1" s="32"/>
      <c r="H1" s="22"/>
      <c r="I1" s="22"/>
      <c r="J1" s="3" t="s">
        <v>0</v>
      </c>
      <c r="K1" s="3" t="s">
        <v>32</v>
      </c>
      <c r="L1" s="3"/>
      <c r="M1" s="3"/>
      <c r="N1" s="3"/>
      <c r="O1" s="33"/>
      <c r="P1" s="33"/>
      <c r="Q1" s="33"/>
      <c r="R1" s="33"/>
      <c r="S1" s="33"/>
      <c r="T1" s="33"/>
      <c r="U1" s="4"/>
      <c r="V1" s="5"/>
    </row>
    <row r="2" spans="1:22" s="9" customFormat="1" ht="25.15" customHeight="1" x14ac:dyDescent="0.15">
      <c r="A2" s="7" t="s">
        <v>1</v>
      </c>
      <c r="B2" s="34" t="s">
        <v>2</v>
      </c>
      <c r="C2" s="35"/>
      <c r="D2" s="7" t="s">
        <v>3</v>
      </c>
      <c r="E2" s="7" t="s">
        <v>4</v>
      </c>
      <c r="F2" s="7" t="s">
        <v>5</v>
      </c>
      <c r="G2" s="8" t="s">
        <v>6</v>
      </c>
      <c r="H2" s="23" t="s">
        <v>43</v>
      </c>
      <c r="I2" s="23" t="s">
        <v>43</v>
      </c>
      <c r="J2" s="3" t="s">
        <v>7</v>
      </c>
      <c r="K2" s="3" t="s">
        <v>37</v>
      </c>
      <c r="L2" s="3"/>
      <c r="M2" s="3"/>
      <c r="N2" s="3"/>
      <c r="O2" s="33"/>
      <c r="P2" s="33"/>
      <c r="Q2" s="33"/>
      <c r="R2" s="33"/>
      <c r="S2" s="33"/>
      <c r="T2" s="33"/>
      <c r="U2" s="4"/>
      <c r="V2" s="5"/>
    </row>
    <row r="3" spans="1:22" x14ac:dyDescent="0.15">
      <c r="A3" s="10" t="s">
        <v>8</v>
      </c>
      <c r="B3" s="36" t="s">
        <v>9</v>
      </c>
      <c r="C3" s="27"/>
      <c r="D3" s="11">
        <v>43923</v>
      </c>
      <c r="E3" s="12" t="s">
        <v>36</v>
      </c>
      <c r="F3" s="11">
        <v>43994</v>
      </c>
      <c r="G3" s="12" t="s">
        <v>35</v>
      </c>
      <c r="H3" s="24"/>
      <c r="I3" s="24"/>
      <c r="J3" s="3" t="s">
        <v>10</v>
      </c>
      <c r="K3" s="3" t="s">
        <v>11</v>
      </c>
      <c r="L3" s="13"/>
      <c r="M3" s="4"/>
      <c r="N3" s="5"/>
      <c r="R3" s="13"/>
      <c r="S3" s="13"/>
      <c r="T3" s="13"/>
      <c r="U3" s="13"/>
      <c r="V3" s="13"/>
    </row>
    <row r="4" spans="1:22" ht="46.9" customHeight="1" x14ac:dyDescent="0.15">
      <c r="A4" s="15" t="s">
        <v>24</v>
      </c>
      <c r="B4" s="25" t="s">
        <v>25</v>
      </c>
      <c r="C4" s="26"/>
      <c r="D4" s="11">
        <v>43994</v>
      </c>
      <c r="E4" s="12" t="s">
        <v>36</v>
      </c>
      <c r="F4" s="11">
        <v>43994</v>
      </c>
      <c r="G4" s="12" t="s">
        <v>35</v>
      </c>
      <c r="H4" s="24" t="s">
        <v>44</v>
      </c>
      <c r="I4" s="24" t="s">
        <v>45</v>
      </c>
      <c r="J4" s="3" t="s">
        <v>12</v>
      </c>
      <c r="K4" s="3" t="s">
        <v>13</v>
      </c>
      <c r="M4" s="4" t="s">
        <v>14</v>
      </c>
      <c r="N4" s="5" t="s">
        <v>33</v>
      </c>
      <c r="U4" s="3"/>
      <c r="V4" s="3"/>
    </row>
    <row r="5" spans="1:22" ht="63.75" customHeight="1" x14ac:dyDescent="0.15">
      <c r="A5" s="19" t="s">
        <v>26</v>
      </c>
      <c r="B5" s="28" t="s">
        <v>27</v>
      </c>
      <c r="C5" s="29"/>
      <c r="D5" s="18">
        <v>44771</v>
      </c>
      <c r="E5" s="12" t="s">
        <v>36</v>
      </c>
      <c r="F5" s="18">
        <v>44771</v>
      </c>
      <c r="G5" s="12" t="s">
        <v>35</v>
      </c>
      <c r="H5" s="24" t="s">
        <v>44</v>
      </c>
      <c r="I5" s="24" t="s">
        <v>45</v>
      </c>
      <c r="J5" s="3" t="s">
        <v>15</v>
      </c>
      <c r="K5" s="13"/>
      <c r="M5" s="4" t="s">
        <v>16</v>
      </c>
      <c r="N5" s="5" t="s">
        <v>34</v>
      </c>
      <c r="U5" s="3"/>
      <c r="V5" s="3"/>
    </row>
    <row r="6" spans="1:22" ht="63.75" customHeight="1" x14ac:dyDescent="0.15">
      <c r="A6" s="15" t="s">
        <v>28</v>
      </c>
      <c r="B6" s="25" t="s">
        <v>39</v>
      </c>
      <c r="C6" s="27"/>
      <c r="D6" s="11">
        <v>44951</v>
      </c>
      <c r="E6" s="12" t="s">
        <v>36</v>
      </c>
      <c r="F6" s="11">
        <v>45007</v>
      </c>
      <c r="G6" s="12" t="s">
        <v>35</v>
      </c>
      <c r="H6" s="24" t="s">
        <v>44</v>
      </c>
      <c r="I6" s="24" t="s">
        <v>45</v>
      </c>
      <c r="J6" s="3" t="s">
        <v>17</v>
      </c>
      <c r="K6" s="3" t="s">
        <v>18</v>
      </c>
      <c r="M6" s="4" t="s">
        <v>19</v>
      </c>
      <c r="N6" s="5" t="str">
        <f>IF(INDEX(G3:G780,COUNTA(G3:G780))&lt;&gt;"",INDEX(G3:G780,COUNTA(G3:G780)),"")</f>
        <v>管理者名</v>
      </c>
      <c r="U6" s="3"/>
      <c r="V6" s="3"/>
    </row>
    <row r="7" spans="1:22" ht="63.75" customHeight="1" x14ac:dyDescent="0.15">
      <c r="A7" s="15" t="s">
        <v>29</v>
      </c>
      <c r="B7" s="25" t="s">
        <v>40</v>
      </c>
      <c r="C7" s="27"/>
      <c r="D7" s="11">
        <v>44965</v>
      </c>
      <c r="E7" s="12" t="s">
        <v>36</v>
      </c>
      <c r="F7" s="11">
        <v>45007</v>
      </c>
      <c r="G7" s="12" t="s">
        <v>35</v>
      </c>
      <c r="H7" s="24" t="s">
        <v>44</v>
      </c>
      <c r="I7" s="24" t="s">
        <v>45</v>
      </c>
      <c r="J7" s="3" t="s">
        <v>20</v>
      </c>
      <c r="M7" s="4" t="s">
        <v>21</v>
      </c>
      <c r="N7" s="14">
        <f>$D$3</f>
        <v>43923</v>
      </c>
      <c r="U7" s="3"/>
      <c r="V7" s="3"/>
    </row>
    <row r="8" spans="1:22" ht="77.25" customHeight="1" x14ac:dyDescent="0.15">
      <c r="A8" s="15" t="s">
        <v>30</v>
      </c>
      <c r="B8" s="25" t="s">
        <v>38</v>
      </c>
      <c r="C8" s="27"/>
      <c r="D8" s="11">
        <v>45380</v>
      </c>
      <c r="E8" s="12" t="s">
        <v>36</v>
      </c>
      <c r="F8" s="16">
        <v>45380</v>
      </c>
      <c r="G8" s="12" t="s">
        <v>35</v>
      </c>
      <c r="H8" s="24" t="s">
        <v>44</v>
      </c>
      <c r="I8" s="24" t="s">
        <v>45</v>
      </c>
      <c r="J8" s="3" t="s">
        <v>22</v>
      </c>
      <c r="M8" s="4" t="s">
        <v>23</v>
      </c>
      <c r="N8" s="14">
        <f>MAX(D:D)</f>
        <v>45532</v>
      </c>
      <c r="U8" s="3"/>
      <c r="V8" s="3"/>
    </row>
    <row r="9" spans="1:22" ht="62.25" customHeight="1" x14ac:dyDescent="0.15">
      <c r="A9" s="15" t="s">
        <v>31</v>
      </c>
      <c r="B9" s="25" t="s">
        <v>41</v>
      </c>
      <c r="C9" s="27"/>
      <c r="D9" s="11">
        <v>45532</v>
      </c>
      <c r="E9" s="12" t="s">
        <v>36</v>
      </c>
      <c r="F9" s="16">
        <v>45532</v>
      </c>
      <c r="G9" s="12" t="s">
        <v>35</v>
      </c>
      <c r="H9" s="24" t="s">
        <v>44</v>
      </c>
      <c r="I9" s="24" t="s">
        <v>45</v>
      </c>
      <c r="M9" s="4" t="s">
        <v>5</v>
      </c>
      <c r="N9" s="14">
        <f>IF(F3="","",MAX(F:F))</f>
        <v>45532</v>
      </c>
      <c r="U9" s="3"/>
      <c r="V9" s="3"/>
    </row>
    <row r="10" spans="1:22" ht="75.75" customHeight="1" x14ac:dyDescent="0.15">
      <c r="C10" s="9" t="s">
        <v>42</v>
      </c>
    </row>
    <row r="11" spans="1:22" x14ac:dyDescent="0.15">
      <c r="U11" s="3"/>
      <c r="V11" s="3"/>
    </row>
    <row r="12" spans="1:22" ht="52.5" customHeight="1" x14ac:dyDescent="0.15">
      <c r="U12" s="3"/>
      <c r="V12" s="3"/>
    </row>
    <row r="13" spans="1:22" x14ac:dyDescent="0.15">
      <c r="U13" s="3"/>
      <c r="V13" s="3"/>
    </row>
    <row r="14" spans="1:22" ht="61.9" customHeight="1" x14ac:dyDescent="0.15">
      <c r="U14" s="3"/>
      <c r="V14" s="3"/>
    </row>
    <row r="15" spans="1:22" ht="61.9" customHeight="1" x14ac:dyDescent="0.15">
      <c r="U15" s="3"/>
      <c r="V15" s="3"/>
    </row>
    <row r="16" spans="1:22" ht="96" customHeight="1" x14ac:dyDescent="0.15">
      <c r="U16" s="3"/>
      <c r="V16" s="3"/>
    </row>
    <row r="17" spans="21:22" ht="61.9" customHeight="1" x14ac:dyDescent="0.15">
      <c r="U17" s="3"/>
      <c r="V17" s="3"/>
    </row>
    <row r="18" spans="21:22" x14ac:dyDescent="0.15">
      <c r="U18" s="3"/>
      <c r="V18" s="3"/>
    </row>
    <row r="19" spans="21:22" x14ac:dyDescent="0.15">
      <c r="U19" s="3"/>
      <c r="V19" s="3"/>
    </row>
    <row r="20" spans="21:22" x14ac:dyDescent="0.15">
      <c r="U20" s="3"/>
      <c r="V20" s="3"/>
    </row>
    <row r="21" spans="21:22" x14ac:dyDescent="0.15">
      <c r="U21" s="3"/>
      <c r="V21" s="3"/>
    </row>
    <row r="22" spans="21:22" x14ac:dyDescent="0.15">
      <c r="U22" s="3"/>
      <c r="V22" s="3"/>
    </row>
    <row r="23" spans="21:22" x14ac:dyDescent="0.15">
      <c r="U23" s="3"/>
      <c r="V23" s="3"/>
    </row>
  </sheetData>
  <mergeCells count="11">
    <mergeCell ref="A1:B1"/>
    <mergeCell ref="E1:G1"/>
    <mergeCell ref="O1:T2"/>
    <mergeCell ref="B2:C2"/>
    <mergeCell ref="B3:C3"/>
    <mergeCell ref="B4:C4"/>
    <mergeCell ref="B9:C9"/>
    <mergeCell ref="B5:C5"/>
    <mergeCell ref="B6:C6"/>
    <mergeCell ref="B7:C7"/>
    <mergeCell ref="B8:C8"/>
  </mergeCells>
  <phoneticPr fontId="2"/>
  <pageMargins left="0.19685039370078741" right="0.19685039370078741" top="0.78740157480314965" bottom="0.51181102362204722" header="0.51181102362204722" footer="0.31496062992125984"/>
  <pageSetup paperSize="9" scale="86" fitToHeight="0" orientation="landscape" r:id="rId1"/>
  <headerFooter alignWithMargins="0">
    <oddHeader>&amp;L&amp;"ＭＳ ゴシック,標準"&amp;8JUAS QCDs研究会&amp;C&amp;"ＭＳ ゴシック,標準"&amp;A</oddHeader>
    <oddFooter>&amp;C&amp;"ＭＳ ゴシック,標準"&amp;P/&amp;N&amp;R&amp;"ＭＳ ゴシック,標準"&amp;8&amp;F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更新履歴</vt:lpstr>
      <vt:lpstr>更新履歴!Print_Area</vt:lpstr>
      <vt:lpstr>更新履歴!Print_Titles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2026-02-10T06:14:33Z</cp:lastPrinted>
  <dcterms:created xsi:type="dcterms:W3CDTF">2025-12-08T01:17:35Z</dcterms:created>
  <dcterms:modified xsi:type="dcterms:W3CDTF">2026-02-10T06:15:55Z</dcterms:modified>
</cp:coreProperties>
</file>