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codeName="ThisWorkbook"/>
  <mc:AlternateContent xmlns:mc="http://schemas.openxmlformats.org/markup-compatibility/2006">
    <mc:Choice Requires="x15">
      <x15ac:absPath xmlns:x15ac="http://schemas.microsoft.com/office/spreadsheetml/2010/11/ac" url="C:\Users\2120022\Downloads\"/>
    </mc:Choice>
  </mc:AlternateContent>
  <xr:revisionPtr revIDLastSave="0" documentId="13_ncr:1_{60D47BE5-5AC4-4A70-96EF-BC5BF3B7F184}" xr6:coauthVersionLast="47" xr6:coauthVersionMax="47" xr10:uidLastSave="{00000000-0000-0000-0000-000000000000}"/>
  <bookViews>
    <workbookView xWindow="-98" yWindow="-98" windowWidth="21795" windowHeight="13875" tabRatio="740" xr2:uid="{00000000-000D-0000-FFFF-FFFF00000000}"/>
  </bookViews>
  <sheets>
    <sheet name="改訂履歴" sheetId="1" r:id="rId1"/>
    <sheet name="習熟度レベルチェック" sheetId="3" r:id="rId2"/>
    <sheet name="スキル一覧" sheetId="5" r:id="rId3"/>
  </sheets>
  <definedNames>
    <definedName name="_xlnm._FilterDatabase" localSheetId="2" hidden="1">スキル一覧!$A$5:$P$71</definedName>
    <definedName name="_xlnm._FilterDatabase" localSheetId="1" hidden="1">習熟度レベルチェック!$A$5:$I$47</definedName>
    <definedName name="DIRST部署" localSheetId="1">#REF!</definedName>
    <definedName name="DIRST部署">#REF!</definedName>
    <definedName name="DIR部署" localSheetId="1">#REF!</definedName>
    <definedName name="DIR部署">#REF!</definedName>
    <definedName name="DIR本部" localSheetId="1">#REF!</definedName>
    <definedName name="DIR本部">#REF!</definedName>
    <definedName name="DIR本部部署" localSheetId="1">#REF!</definedName>
    <definedName name="DIR本部部署">#REF!</definedName>
    <definedName name="_xlnm.Print_Area" localSheetId="2">スキル一覧!$A$1:$M$87</definedName>
    <definedName name="Z_1D665A63_5541_4080_9504_576E2C301A93_.wvu.FilterData" localSheetId="2" hidden="1">スキル一覧!$A$5:$P$71</definedName>
    <definedName name="Z_1D665A63_5541_4080_9504_576E2C301A93_.wvu.FilterData" localSheetId="1" hidden="1">習熟度レベルチェック!$A$5:$I$47</definedName>
    <definedName name="Z_1D665A63_5541_4080_9504_576E2C301A93_.wvu.PrintArea" localSheetId="2" hidden="1">スキル一覧!$A$1:$M$87</definedName>
    <definedName name="Z_2D342214_035E_491D_BAF9_38FD9979CFEF_.wvu.FilterData" localSheetId="2" hidden="1">スキル一覧!$A$5:$P$71</definedName>
    <definedName name="Z_2D342214_035E_491D_BAF9_38FD9979CFEF_.wvu.FilterData" localSheetId="1" hidden="1">習熟度レベルチェック!$A$5:$I$47</definedName>
    <definedName name="Z_2D342214_035E_491D_BAF9_38FD9979CFEF_.wvu.PrintArea" localSheetId="2" hidden="1">スキル一覧!$A$1:$M$87</definedName>
    <definedName name="Z_5B2AE7F7_1347_48B0_82B5_83CEB877BCA6_.wvu.FilterData" localSheetId="1" hidden="1">習熟度レベルチェック!$A$5:$I$47</definedName>
    <definedName name="Z_727239FE_638F_44F7_9BAC_1F7B87ABBF1B_.wvu.FilterData" localSheetId="2" hidden="1">スキル一覧!$A$5:$P$71</definedName>
    <definedName name="Z_727239FE_638F_44F7_9BAC_1F7B87ABBF1B_.wvu.PrintArea" localSheetId="2" hidden="1">スキル一覧!$A$1:$M$87</definedName>
    <definedName name="Z_7BDC5261_26E3_41ED_9CB6_690BDF64EE1B_.wvu.FilterData" localSheetId="2" hidden="1">スキル一覧!$A$5:$P$71</definedName>
    <definedName name="Z_7BDC5261_26E3_41ED_9CB6_690BDF64EE1B_.wvu.FilterData" localSheetId="1" hidden="1">習熟度レベルチェック!$A$5:$I$47</definedName>
    <definedName name="Z_7BDC5261_26E3_41ED_9CB6_690BDF64EE1B_.wvu.PrintArea" localSheetId="2" hidden="1">スキル一覧!$A$1:$M$87</definedName>
    <definedName name="Z_90AAA02F_8305_4AC3_914B_557409C711A6_.wvu.FilterData" localSheetId="2" hidden="1">スキル一覧!$A$5:$P$71</definedName>
    <definedName name="Z_90AAA02F_8305_4AC3_914B_557409C711A6_.wvu.FilterData" localSheetId="1" hidden="1">習熟度レベルチェック!$A$5:$I$47</definedName>
    <definedName name="Z_90AAA02F_8305_4AC3_914B_557409C711A6_.wvu.PrintArea" localSheetId="2" hidden="1">スキル一覧!$A$1:$M$87</definedName>
    <definedName name="Z_93EF4BF0_2F27_47FF_8FCD_51E1A2BD4B66_.wvu.FilterData" localSheetId="2" hidden="1">スキル一覧!$A$5:$P$71</definedName>
    <definedName name="Z_93EF4BF0_2F27_47FF_8FCD_51E1A2BD4B66_.wvu.FilterData" localSheetId="1" hidden="1">習熟度レベルチェック!$A$5:$I$47</definedName>
    <definedName name="Z_93EF4BF0_2F27_47FF_8FCD_51E1A2BD4B66_.wvu.PrintArea" localSheetId="2" hidden="1">スキル一覧!$A$1:$M$87</definedName>
    <definedName name="コース一覧" localSheetId="1">#REF!</definedName>
    <definedName name="コース一覧">#REF!</definedName>
    <definedName name="コース一覧・新" localSheetId="1">#REF!</definedName>
    <definedName name="コース一覧・新">#REF!</definedName>
    <definedName name="チェック" localSheetId="1">#REF!</definedName>
    <definedName name="チェック">#REF!</definedName>
    <definedName name="変更区分" localSheetId="1">#REF!</definedName>
    <definedName name="変更区分">#REF!</definedName>
  </definedNames>
  <calcPr calcId="191028"/>
  <customWorkbookViews>
    <customWorkbookView name="DIS宗像　智美/DIR金融システム部 - 個人用ビュー" guid="{7BDC5261-26E3-41ED-9CB6-690BDF64EE1B}" mergeInterval="0" personalView="1" maximized="1" xWindow="-8" yWindow="-8" windowWidth="1936" windowHeight="1176" tabRatio="740" activeSheetId="5"/>
    <customWorkbookView name="DIR-IS北澤/金融システム部 - 個人用ビュー" guid="{90AAA02F-8305-4AC3-914B-557409C711A6}" mergeInterval="0" personalView="1" maximized="1" xWindow="-8" yWindow="-8" windowWidth="1936" windowHeight="1056" tabRatio="740" activeSheetId="3"/>
    <customWorkbookView name="真鍋　智子 - 個人用ビュー" guid="{727239FE-638F-44F7-9BAC-1F7B87ABBF1B}" mergeInterval="0" personalView="1" maximized="1" xWindow="-8" yWindow="-8" windowWidth="1936" windowHeight="1056" tabRatio="740" activeSheetId="3"/>
    <customWorkbookView name="DIR-IS武井 - 個人用ビュー" guid="{93EF4BF0-2F27-47FF-8FCD-51E1A2BD4B66}" mergeInterval="0" personalView="1" xWindow="172" yWindow="39" windowWidth="1644" windowHeight="953" tabRatio="740" activeSheetId="3"/>
    <customWorkbookView name="DIR金融システム部 飯田雅子 - 個人用ビュー" guid="{1D665A63-5541-4080-9504-576E2C301A93}" mergeInterval="0" personalView="1" xWindow="178" yWindow="42" windowWidth="1742" windowHeight="1038" tabRatio="740" activeSheetId="3" showComments="commIndAndComment"/>
    <customWorkbookView name="渡辺 憲之/DIR金融システム部 - 個人用ビュー" guid="{2D342214-035E-491D-BAF9-38FD9979CFEF}" mergeInterval="0" personalView="1" maximized="1" xWindow="-8" yWindow="-8" windowWidth="2576" windowHeight="1416" tabRatio="740" activeSheetId="3"/>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0" i="3" l="1"/>
  <c r="H10" i="3"/>
  <c r="I10" i="3" s="1"/>
  <c r="F10" i="3"/>
  <c r="E10" i="3"/>
  <c r="E5" i="3"/>
  <c r="D10" i="3"/>
  <c r="D5" i="3"/>
  <c r="H5" i="3"/>
  <c r="I5" i="3" s="1"/>
  <c r="F5" i="3"/>
  <c r="G5" i="3" s="1"/>
  <c r="A7" i="3" l="1"/>
  <c r="A8" i="3" s="1"/>
  <c r="A9" i="3" s="1"/>
  <c r="A12" i="3"/>
  <c r="A13" i="3" s="1"/>
  <c r="A14" i="3" s="1"/>
  <c r="A15" i="3" s="1"/>
  <c r="A16" i="3" s="1"/>
  <c r="A17" i="3" s="1"/>
  <c r="A18" i="3" s="1"/>
  <c r="A19" i="3" s="1"/>
  <c r="A20" i="3" s="1"/>
  <c r="A21" i="3" s="1"/>
  <c r="A22" i="3" s="1"/>
  <c r="A23" i="3" s="1"/>
  <c r="A24" i="3" s="1"/>
  <c r="A25" i="3" s="1"/>
  <c r="A26" i="3" l="1"/>
  <c r="A27" i="3" s="1"/>
  <c r="A28" i="3" s="1"/>
  <c r="A29" i="3" s="1"/>
  <c r="A30" i="3" s="1"/>
  <c r="A31" i="3" s="1"/>
  <c r="A32" i="3" s="1"/>
  <c r="A33" i="3" s="1"/>
  <c r="A34" i="3" s="1"/>
  <c r="A35" i="3" s="1"/>
  <c r="A36" i="3" s="1"/>
  <c r="A37" i="3" s="1"/>
  <c r="A38" i="3" s="1"/>
  <c r="A39" i="3" s="1"/>
  <c r="A40" i="3" s="1"/>
  <c r="A41" i="3" s="1"/>
  <c r="A42" i="3" s="1"/>
  <c r="A43" i="3" s="1"/>
  <c r="A44" i="3" s="1"/>
  <c r="A45" i="3" s="1"/>
  <c r="A46"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2" authorId="0" shapeId="0" xr:uid="{00000000-0006-0000-0200-000001000000}">
      <text>
        <r>
          <rPr>
            <sz val="9"/>
            <color indexed="81"/>
            <rFont val="MS P ゴシック"/>
            <family val="3"/>
            <charset val="128"/>
          </rPr>
          <t>氏名</t>
        </r>
      </text>
    </comment>
    <comment ref="D3" authorId="0" shapeId="0" xr:uid="{00000000-0006-0000-0200-000002000000}">
      <text>
        <r>
          <rPr>
            <sz val="9"/>
            <color indexed="81"/>
            <rFont val="MS P ゴシック"/>
            <family val="3"/>
            <charset val="128"/>
          </rPr>
          <t>チェック実施日</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DIS宗像　智美/DIR金融システム部</author>
  </authors>
  <commentList>
    <comment ref="K22" authorId="0" shapeId="0" xr:uid="{00000000-0006-0000-0400-000001000000}">
      <text>
        <r>
          <rPr>
            <b/>
            <sz val="9"/>
            <color indexed="81"/>
            <rFont val="MS P ゴシック"/>
            <family val="3"/>
            <charset val="128"/>
          </rPr>
          <t>プロダクション配下は10/28現在まだ移行完了していないため、リンク先が閲覧できない
※黄色の網掛けはすべてプロダクション配下</t>
        </r>
      </text>
    </comment>
  </commentList>
</comments>
</file>

<file path=xl/sharedStrings.xml><?xml version="1.0" encoding="utf-8"?>
<sst xmlns="http://schemas.openxmlformats.org/spreadsheetml/2006/main" count="543" uniqueCount="302">
  <si>
    <t>（改訂履歴）</t>
    <rPh sb="3" eb="5">
      <t>リレキ</t>
    </rPh>
    <phoneticPr fontId="12"/>
  </si>
  <si>
    <t>Ver.</t>
    <phoneticPr fontId="12"/>
  </si>
  <si>
    <t>日付</t>
    <rPh sb="0" eb="2">
      <t>ヒヅケ</t>
    </rPh>
    <phoneticPr fontId="12"/>
  </si>
  <si>
    <t>内容</t>
    <rPh sb="0" eb="2">
      <t>ナイヨウ</t>
    </rPh>
    <phoneticPr fontId="12"/>
  </si>
  <si>
    <t>更新者</t>
    <rPh sb="0" eb="2">
      <t>コウシン</t>
    </rPh>
    <rPh sb="2" eb="3">
      <t>シャ</t>
    </rPh>
    <phoneticPr fontId="12"/>
  </si>
  <si>
    <t>承認者</t>
    <rPh sb="0" eb="2">
      <t>ショウニン</t>
    </rPh>
    <rPh sb="2" eb="3">
      <t>シャ</t>
    </rPh>
    <phoneticPr fontId="12"/>
  </si>
  <si>
    <t>1.00.00</t>
    <phoneticPr fontId="12"/>
  </si>
  <si>
    <t>新規作成</t>
    <rPh sb="0" eb="2">
      <t>シンキ</t>
    </rPh>
    <rPh sb="2" eb="4">
      <t>サクセイ</t>
    </rPh>
    <phoneticPr fontId="12"/>
  </si>
  <si>
    <t>1.00.01</t>
    <phoneticPr fontId="12"/>
  </si>
  <si>
    <t>1.00.02</t>
  </si>
  <si>
    <t>シート：スキル一覧
06 PM/PL知識　追加</t>
    <rPh sb="21" eb="23">
      <t>ツイカ</t>
    </rPh>
    <phoneticPr fontId="12"/>
  </si>
  <si>
    <t>スキルレベル評価項目（システム開発業務）</t>
    <rPh sb="6" eb="8">
      <t>ヒョウカ</t>
    </rPh>
    <rPh sb="8" eb="10">
      <t>コウモク</t>
    </rPh>
    <phoneticPr fontId="12"/>
  </si>
  <si>
    <t>評価対象</t>
    <rPh sb="0" eb="2">
      <t>ヒョウカ</t>
    </rPh>
    <rPh sb="2" eb="4">
      <t>タイショウ</t>
    </rPh>
    <phoneticPr fontId="12"/>
  </si>
  <si>
    <t>評価結果</t>
    <rPh sb="0" eb="2">
      <t>ヒョウカ</t>
    </rPh>
    <rPh sb="2" eb="4">
      <t>ケッカ</t>
    </rPh>
    <phoneticPr fontId="12"/>
  </si>
  <si>
    <t>◆業務知識：以下ユーザ業務について要件定義をどの程度行うことができるかをレベル0～4で評価する。</t>
    <rPh sb="1" eb="3">
      <t>ギョウム</t>
    </rPh>
    <rPh sb="3" eb="5">
      <t>チシキ</t>
    </rPh>
    <rPh sb="6" eb="8">
      <t>イカ</t>
    </rPh>
    <rPh sb="11" eb="13">
      <t>ギョウム</t>
    </rPh>
    <rPh sb="17" eb="19">
      <t>ヨウケン</t>
    </rPh>
    <rPh sb="19" eb="21">
      <t>テイギ</t>
    </rPh>
    <rPh sb="24" eb="26">
      <t>テイド</t>
    </rPh>
    <rPh sb="26" eb="27">
      <t>オコナ</t>
    </rPh>
    <rPh sb="43" eb="45">
      <t>ヒョウカ</t>
    </rPh>
    <phoneticPr fontId="12"/>
  </si>
  <si>
    <t>要件定義</t>
    <rPh sb="0" eb="2">
      <t>ヨウケン</t>
    </rPh>
    <rPh sb="2" eb="4">
      <t>テイギ</t>
    </rPh>
    <phoneticPr fontId="12"/>
  </si>
  <si>
    <t>◆システム知識：以下開発業務をどの程度行うことができるかをレベル0～4で評価する。</t>
    <rPh sb="5" eb="7">
      <t>チシキ</t>
    </rPh>
    <rPh sb="10" eb="12">
      <t>カイハツ</t>
    </rPh>
    <rPh sb="12" eb="14">
      <t>ギョウム</t>
    </rPh>
    <phoneticPr fontId="12"/>
  </si>
  <si>
    <t>外部設計</t>
    <rPh sb="0" eb="2">
      <t>ガイブ</t>
    </rPh>
    <rPh sb="2" eb="4">
      <t>セッケイ</t>
    </rPh>
    <phoneticPr fontId="12"/>
  </si>
  <si>
    <t>画面設計</t>
    <rPh sb="0" eb="2">
      <t>ガメン</t>
    </rPh>
    <rPh sb="2" eb="4">
      <t>セッケイ</t>
    </rPh>
    <phoneticPr fontId="12"/>
  </si>
  <si>
    <t>帳票設計</t>
    <rPh sb="0" eb="2">
      <t>チョウヒョウ</t>
    </rPh>
    <rPh sb="2" eb="4">
      <t>セッケイ</t>
    </rPh>
    <phoneticPr fontId="12"/>
  </si>
  <si>
    <t>API設計</t>
    <rPh sb="3" eb="5">
      <t>セッケイ</t>
    </rPh>
    <phoneticPr fontId="12"/>
  </si>
  <si>
    <t>ファイル設計</t>
    <rPh sb="4" eb="6">
      <t>セッケイ</t>
    </rPh>
    <phoneticPr fontId="12"/>
  </si>
  <si>
    <t>内部設計（レビュー含む）</t>
    <rPh sb="0" eb="2">
      <t>ナイブ</t>
    </rPh>
    <rPh sb="2" eb="4">
      <t>セッケイ</t>
    </rPh>
    <phoneticPr fontId="12"/>
  </si>
  <si>
    <t>バッチ設計</t>
    <rPh sb="3" eb="5">
      <t>セッケイ</t>
    </rPh>
    <phoneticPr fontId="12"/>
  </si>
  <si>
    <t>コーディング（レビュー含む）</t>
    <rPh sb="11" eb="12">
      <t>フク</t>
    </rPh>
    <phoneticPr fontId="12"/>
  </si>
  <si>
    <t>アプリケーション層：java</t>
    <rPh sb="8" eb="9">
      <t>ソウ</t>
    </rPh>
    <phoneticPr fontId="12"/>
  </si>
  <si>
    <t>バッチ：シェル</t>
    <phoneticPr fontId="12"/>
  </si>
  <si>
    <t>バッチ：PL/SQL</t>
    <phoneticPr fontId="12"/>
  </si>
  <si>
    <t>バッチ：Pro*C</t>
    <phoneticPr fontId="12"/>
  </si>
  <si>
    <t>データベース：SQL</t>
    <phoneticPr fontId="12"/>
  </si>
  <si>
    <t>内部結合テスト</t>
    <rPh sb="0" eb="2">
      <t>ナイブ</t>
    </rPh>
    <rPh sb="2" eb="4">
      <t>ケツゴウ</t>
    </rPh>
    <phoneticPr fontId="12"/>
  </si>
  <si>
    <t>オンライン：テスト環境構築</t>
    <rPh sb="9" eb="11">
      <t>カンキョウ</t>
    </rPh>
    <rPh sb="11" eb="13">
      <t>コウチク</t>
    </rPh>
    <phoneticPr fontId="12"/>
  </si>
  <si>
    <t>オンライン：テスト設計</t>
    <rPh sb="9" eb="11">
      <t>セッケイ</t>
    </rPh>
    <phoneticPr fontId="12"/>
  </si>
  <si>
    <t>オンライン：テスト実行（ツール準備、手順書作成を含む）</t>
    <rPh sb="9" eb="11">
      <t>ジッコウ</t>
    </rPh>
    <phoneticPr fontId="12"/>
  </si>
  <si>
    <t>バッチ：テスト環境構築</t>
    <rPh sb="7" eb="9">
      <t>カンキョウ</t>
    </rPh>
    <rPh sb="9" eb="11">
      <t>コウチク</t>
    </rPh>
    <phoneticPr fontId="12"/>
  </si>
  <si>
    <t>バッチ：テスト設計</t>
    <rPh sb="7" eb="9">
      <t>セッケイ</t>
    </rPh>
    <phoneticPr fontId="12"/>
  </si>
  <si>
    <t>バッチ：テスト実行（ツール準備、手順書作成を含む）</t>
    <rPh sb="7" eb="9">
      <t>ジッコウ</t>
    </rPh>
    <phoneticPr fontId="12"/>
  </si>
  <si>
    <t>外部結合テスト</t>
    <rPh sb="0" eb="2">
      <t>ガイブ</t>
    </rPh>
    <rPh sb="2" eb="4">
      <t>ケツゴウ</t>
    </rPh>
    <phoneticPr fontId="12"/>
  </si>
  <si>
    <t>テスト環境構築</t>
    <rPh sb="3" eb="5">
      <t>カンキョウ</t>
    </rPh>
    <rPh sb="5" eb="7">
      <t>コウチク</t>
    </rPh>
    <phoneticPr fontId="12"/>
  </si>
  <si>
    <t>テスト設計</t>
    <rPh sb="3" eb="5">
      <t>セッケイ</t>
    </rPh>
    <phoneticPr fontId="12"/>
  </si>
  <si>
    <t>テスト実行（ツール準備、手順書作成を含む）</t>
    <rPh sb="3" eb="5">
      <t>ジッコウ</t>
    </rPh>
    <phoneticPr fontId="12"/>
  </si>
  <si>
    <t>性能テスト</t>
    <rPh sb="0" eb="2">
      <t>セイノウ</t>
    </rPh>
    <phoneticPr fontId="12"/>
  </si>
  <si>
    <t>テスト実行（ツール準備、手順書作成を含む）</t>
    <rPh sb="3" eb="5">
      <t>ジッコウ</t>
    </rPh>
    <rPh sb="9" eb="11">
      <t>ジュンビ</t>
    </rPh>
    <rPh sb="12" eb="15">
      <t>テジュンショ</t>
    </rPh>
    <rPh sb="15" eb="17">
      <t>サクセイ</t>
    </rPh>
    <rPh sb="18" eb="19">
      <t>フク</t>
    </rPh>
    <phoneticPr fontId="12"/>
  </si>
  <si>
    <t>総合テスト</t>
    <rPh sb="0" eb="2">
      <t>ソウゴウ</t>
    </rPh>
    <phoneticPr fontId="12"/>
  </si>
  <si>
    <t>プロジェクト管理</t>
    <rPh sb="6" eb="8">
      <t>カンリ</t>
    </rPh>
    <phoneticPr fontId="12"/>
  </si>
  <si>
    <t>プロジェクト計画</t>
    <rPh sb="6" eb="8">
      <t>ケイカク</t>
    </rPh>
    <phoneticPr fontId="12"/>
  </si>
  <si>
    <t>WBS管理</t>
    <rPh sb="3" eb="5">
      <t>カンリ</t>
    </rPh>
    <phoneticPr fontId="12"/>
  </si>
  <si>
    <t>課題管理</t>
    <rPh sb="0" eb="2">
      <t>カダイ</t>
    </rPh>
    <rPh sb="2" eb="4">
      <t>カンリ</t>
    </rPh>
    <phoneticPr fontId="12"/>
  </si>
  <si>
    <t>構成管理（PJ担当者）</t>
    <rPh sb="0" eb="2">
      <t>コウセイ</t>
    </rPh>
    <rPh sb="2" eb="4">
      <t>カンリ</t>
    </rPh>
    <rPh sb="7" eb="10">
      <t>タントウシャ</t>
    </rPh>
    <phoneticPr fontId="12"/>
  </si>
  <si>
    <t>プロジェクタ担当者作業</t>
    <rPh sb="6" eb="9">
      <t>タントウシャ</t>
    </rPh>
    <rPh sb="9" eb="11">
      <t>サギョウ</t>
    </rPh>
    <phoneticPr fontId="12"/>
  </si>
  <si>
    <t>構成管理（ライブラリアン）</t>
    <rPh sb="0" eb="2">
      <t>コウセイ</t>
    </rPh>
    <rPh sb="2" eb="4">
      <t>カンリ</t>
    </rPh>
    <phoneticPr fontId="12"/>
  </si>
  <si>
    <t>プロジェクト支援</t>
    <rPh sb="6" eb="8">
      <t>シエン</t>
    </rPh>
    <phoneticPr fontId="12"/>
  </si>
  <si>
    <t>定型保守業務</t>
    <rPh sb="0" eb="2">
      <t>テイケイ</t>
    </rPh>
    <rPh sb="2" eb="4">
      <t>ホシュ</t>
    </rPh>
    <rPh sb="4" eb="6">
      <t>ギョウム</t>
    </rPh>
    <phoneticPr fontId="12"/>
  </si>
  <si>
    <t>保守業務改善</t>
    <rPh sb="0" eb="2">
      <t>ホシュ</t>
    </rPh>
    <rPh sb="2" eb="4">
      <t>ギョウム</t>
    </rPh>
    <rPh sb="4" eb="6">
      <t>カイゼン</t>
    </rPh>
    <phoneticPr fontId="12"/>
  </si>
  <si>
    <t>計画から実行まで</t>
    <rPh sb="0" eb="2">
      <t>ケイカク</t>
    </rPh>
    <rPh sb="4" eb="6">
      <t>ジッコウ</t>
    </rPh>
    <phoneticPr fontId="12"/>
  </si>
  <si>
    <t>当該システム［業務領域］において習得すべき事項</t>
    <rPh sb="0" eb="2">
      <t>トウガイ</t>
    </rPh>
    <rPh sb="7" eb="9">
      <t>ギョウム</t>
    </rPh>
    <rPh sb="9" eb="11">
      <t>リョウイキ</t>
    </rPh>
    <rPh sb="16" eb="18">
      <t>シュウトク</t>
    </rPh>
    <rPh sb="21" eb="23">
      <t>ジコウ</t>
    </rPh>
    <phoneticPr fontId="1"/>
  </si>
  <si>
    <t>要否</t>
    <rPh sb="0" eb="2">
      <t>ヨウヒ</t>
    </rPh>
    <phoneticPr fontId="1"/>
  </si>
  <si>
    <t>配備すべき資料（例）</t>
    <rPh sb="0" eb="2">
      <t>ハイビ</t>
    </rPh>
    <rPh sb="5" eb="7">
      <t>シリョウ</t>
    </rPh>
    <rPh sb="8" eb="9">
      <t>レイ</t>
    </rPh>
    <phoneticPr fontId="1"/>
  </si>
  <si>
    <t>目的や内容</t>
    <rPh sb="0" eb="2">
      <t>モクテキ</t>
    </rPh>
    <rPh sb="3" eb="5">
      <t>ナイヨウ</t>
    </rPh>
    <phoneticPr fontId="1"/>
  </si>
  <si>
    <r>
      <t xml:space="preserve">重要度
</t>
    </r>
    <r>
      <rPr>
        <sz val="9"/>
        <rFont val="Meiryo UI"/>
        <family val="3"/>
        <charset val="128"/>
      </rPr>
      <t>※下欄
　参照</t>
    </r>
    <rPh sb="0" eb="3">
      <t>ジュウヨウド</t>
    </rPh>
    <rPh sb="6" eb="7">
      <t>ゲ</t>
    </rPh>
    <rPh sb="7" eb="8">
      <t>ラン</t>
    </rPh>
    <rPh sb="10" eb="12">
      <t>サンショウ</t>
    </rPh>
    <phoneticPr fontId="1"/>
  </si>
  <si>
    <t>資料配備</t>
    <rPh sb="0" eb="2">
      <t>シリョウ</t>
    </rPh>
    <rPh sb="2" eb="4">
      <t>ハイビ</t>
    </rPh>
    <phoneticPr fontId="1"/>
  </si>
  <si>
    <t>スキル</t>
    <phoneticPr fontId="4"/>
  </si>
  <si>
    <t>大分類</t>
    <phoneticPr fontId="1"/>
  </si>
  <si>
    <t>中分類</t>
    <phoneticPr fontId="1"/>
  </si>
  <si>
    <t>小分類</t>
    <phoneticPr fontId="1"/>
  </si>
  <si>
    <t>コード</t>
    <phoneticPr fontId="1"/>
  </si>
  <si>
    <t>資料リンク</t>
    <rPh sb="0" eb="2">
      <t>シリョウ</t>
    </rPh>
    <phoneticPr fontId="1"/>
  </si>
  <si>
    <t>配備日</t>
    <rPh sb="0" eb="2">
      <t>ハイビ</t>
    </rPh>
    <rPh sb="2" eb="3">
      <t>ビ</t>
    </rPh>
    <phoneticPr fontId="1"/>
  </si>
  <si>
    <t>配備者</t>
    <rPh sb="0" eb="2">
      <t>ハイビ</t>
    </rPh>
    <rPh sb="2" eb="3">
      <t>シャ</t>
    </rPh>
    <phoneticPr fontId="1"/>
  </si>
  <si>
    <t>業務知識</t>
    <rPh sb="0" eb="2">
      <t>ギョウム</t>
    </rPh>
    <rPh sb="2" eb="4">
      <t>チシキ</t>
    </rPh>
    <phoneticPr fontId="1"/>
  </si>
  <si>
    <t>システム知識</t>
    <rPh sb="4" eb="6">
      <t>チシキ</t>
    </rPh>
    <phoneticPr fontId="1"/>
  </si>
  <si>
    <t>01</t>
    <phoneticPr fontId="1"/>
  </si>
  <si>
    <t>基本学習</t>
    <rPh sb="0" eb="2">
      <t>キホン</t>
    </rPh>
    <rPh sb="2" eb="4">
      <t>ガクシュウ</t>
    </rPh>
    <phoneticPr fontId="1"/>
  </si>
  <si>
    <t>010</t>
    <phoneticPr fontId="1"/>
  </si>
  <si>
    <t>用語</t>
    <rPh sb="0" eb="2">
      <t>ヨウゴ</t>
    </rPh>
    <phoneticPr fontId="1"/>
  </si>
  <si>
    <t>各種用語の意味</t>
    <rPh sb="0" eb="2">
      <t>カクシュ</t>
    </rPh>
    <rPh sb="2" eb="4">
      <t>ヨウゴ</t>
    </rPh>
    <rPh sb="5" eb="7">
      <t>イミ</t>
    </rPh>
    <phoneticPr fontId="1"/>
  </si>
  <si>
    <t>要</t>
    <rPh sb="0" eb="1">
      <t>ヨウ</t>
    </rPh>
    <phoneticPr fontId="1"/>
  </si>
  <si>
    <t>用語集</t>
    <rPh sb="0" eb="2">
      <t>ヨウゴ</t>
    </rPh>
    <rPh sb="2" eb="3">
      <t>シュウ</t>
    </rPh>
    <phoneticPr fontId="1"/>
  </si>
  <si>
    <t>業界用語とその意味（概要）、また、同義語（同一のものを別の名称で呼ぶ）、専門用語とその意味を理解する。</t>
    <rPh sb="0" eb="2">
      <t>ギョウカイ</t>
    </rPh>
    <rPh sb="2" eb="4">
      <t>ヨウゴ</t>
    </rPh>
    <rPh sb="7" eb="9">
      <t>イミ</t>
    </rPh>
    <rPh sb="10" eb="12">
      <t>ガイヨウ</t>
    </rPh>
    <rPh sb="17" eb="20">
      <t>ドウギゴ</t>
    </rPh>
    <rPh sb="21" eb="23">
      <t>ドウイツ</t>
    </rPh>
    <rPh sb="27" eb="28">
      <t>ベツ</t>
    </rPh>
    <rPh sb="29" eb="31">
      <t>メイショウ</t>
    </rPh>
    <rPh sb="32" eb="33">
      <t>ヨ</t>
    </rPh>
    <rPh sb="36" eb="38">
      <t>センモン</t>
    </rPh>
    <rPh sb="38" eb="40">
      <t>ヨウゴ</t>
    </rPh>
    <rPh sb="43" eb="45">
      <t>イミ</t>
    </rPh>
    <rPh sb="46" eb="48">
      <t>リカイ</t>
    </rPh>
    <phoneticPr fontId="1"/>
  </si>
  <si>
    <t>中</t>
    <rPh sb="0" eb="1">
      <t>チュウ</t>
    </rPh>
    <phoneticPr fontId="1"/>
  </si>
  <si>
    <t>020</t>
    <phoneticPr fontId="1"/>
  </si>
  <si>
    <t>業務理解</t>
    <rPh sb="0" eb="2">
      <t>ギョウム</t>
    </rPh>
    <rPh sb="2" eb="4">
      <t>リカイ</t>
    </rPh>
    <phoneticPr fontId="1"/>
  </si>
  <si>
    <t>顧客業務の理解</t>
    <rPh sb="0" eb="2">
      <t>コキャク</t>
    </rPh>
    <rPh sb="2" eb="4">
      <t>ギョウム</t>
    </rPh>
    <rPh sb="5" eb="7">
      <t>リカイ</t>
    </rPh>
    <phoneticPr fontId="3"/>
  </si>
  <si>
    <t>システムを利用している顧客の業務、提供サービスを理解する。</t>
    <rPh sb="5" eb="7">
      <t>リヨウ</t>
    </rPh>
    <rPh sb="11" eb="13">
      <t>コキャク</t>
    </rPh>
    <rPh sb="14" eb="16">
      <t>ギョウム</t>
    </rPh>
    <rPh sb="17" eb="19">
      <t>テイキョウ</t>
    </rPh>
    <rPh sb="24" eb="26">
      <t>リカイ</t>
    </rPh>
    <phoneticPr fontId="3"/>
  </si>
  <si>
    <t>030</t>
    <phoneticPr fontId="1"/>
  </si>
  <si>
    <t>事前準備</t>
    <rPh sb="0" eb="2">
      <t>ジゼン</t>
    </rPh>
    <rPh sb="2" eb="4">
      <t>ジュンビ</t>
    </rPh>
    <phoneticPr fontId="1"/>
  </si>
  <si>
    <t>自端末の整備</t>
    <rPh sb="0" eb="1">
      <t>ジ</t>
    </rPh>
    <rPh sb="1" eb="3">
      <t>タンマツ</t>
    </rPh>
    <rPh sb="4" eb="6">
      <t>セイビ</t>
    </rPh>
    <phoneticPr fontId="3"/>
  </si>
  <si>
    <t>PCセットアップ手順</t>
    <rPh sb="8" eb="10">
      <t>テジュン</t>
    </rPh>
    <phoneticPr fontId="3"/>
  </si>
  <si>
    <t>自分のPCに、開発で必要なTOOL等をインストールする。</t>
    <rPh sb="0" eb="2">
      <t>ジブン</t>
    </rPh>
    <rPh sb="7" eb="9">
      <t>カイハツ</t>
    </rPh>
    <rPh sb="10" eb="12">
      <t>ヒツヨウ</t>
    </rPh>
    <rPh sb="17" eb="18">
      <t>トウ</t>
    </rPh>
    <phoneticPr fontId="3"/>
  </si>
  <si>
    <t>高</t>
    <rPh sb="0" eb="1">
      <t>コウ</t>
    </rPh>
    <phoneticPr fontId="1"/>
  </si>
  <si>
    <t>開発ツール、開発ソフトウェア</t>
    <rPh sb="0" eb="2">
      <t>カイハツ</t>
    </rPh>
    <rPh sb="6" eb="8">
      <t>カイハツ</t>
    </rPh>
    <phoneticPr fontId="4"/>
  </si>
  <si>
    <t>システムの基礎学習</t>
    <rPh sb="5" eb="7">
      <t>キソ</t>
    </rPh>
    <rPh sb="7" eb="9">
      <t>ガクシュウ</t>
    </rPh>
    <phoneticPr fontId="3"/>
  </si>
  <si>
    <t>否</t>
    <rPh sb="0" eb="1">
      <t>イナ</t>
    </rPh>
    <phoneticPr fontId="4"/>
  </si>
  <si>
    <t>ネットワーク基礎</t>
    <rPh sb="6" eb="8">
      <t>キソ</t>
    </rPh>
    <phoneticPr fontId="3"/>
  </si>
  <si>
    <t>Linux基礎</t>
    <phoneticPr fontId="3"/>
  </si>
  <si>
    <t>Javaの基礎</t>
    <phoneticPr fontId="3"/>
  </si>
  <si>
    <t>低</t>
    <rPh sb="0" eb="1">
      <t>テイ</t>
    </rPh>
    <phoneticPr fontId="1"/>
  </si>
  <si>
    <t>Linuxシェルスクリプト編</t>
    <rPh sb="13" eb="14">
      <t>ヘン</t>
    </rPh>
    <phoneticPr fontId="3"/>
  </si>
  <si>
    <t>データベース基礎（SQL）</t>
    <rPh sb="6" eb="8">
      <t>キソ</t>
    </rPh>
    <phoneticPr fontId="3"/>
  </si>
  <si>
    <t>02</t>
    <phoneticPr fontId="1"/>
  </si>
  <si>
    <t>システム理解</t>
    <rPh sb="4" eb="6">
      <t>リカイ</t>
    </rPh>
    <phoneticPr fontId="1"/>
  </si>
  <si>
    <t>システム概要</t>
    <rPh sb="4" eb="6">
      <t>ガイヨウ</t>
    </rPh>
    <phoneticPr fontId="1"/>
  </si>
  <si>
    <t>目的・利用ユーザー・概念</t>
    <rPh sb="0" eb="2">
      <t>モクテキ</t>
    </rPh>
    <rPh sb="3" eb="5">
      <t>リヨウ</t>
    </rPh>
    <rPh sb="10" eb="12">
      <t>ガイネン</t>
    </rPh>
    <phoneticPr fontId="1"/>
  </si>
  <si>
    <t>システム概要資料
WB4システム紹介</t>
    <rPh sb="4" eb="6">
      <t>ガイヨウ</t>
    </rPh>
    <rPh sb="6" eb="8">
      <t>シリョウ</t>
    </rPh>
    <phoneticPr fontId="1"/>
  </si>
  <si>
    <t>利用ユーザーとシステムの目的を正確に理解する（誰が、いつ、何のため、このシステムを使うのか）。システムの概念を理解する</t>
    <rPh sb="0" eb="2">
      <t>リヨウ</t>
    </rPh>
    <rPh sb="12" eb="14">
      <t>モクテキ</t>
    </rPh>
    <rPh sb="15" eb="17">
      <t>セイカク</t>
    </rPh>
    <rPh sb="18" eb="20">
      <t>リカイ</t>
    </rPh>
    <rPh sb="23" eb="24">
      <t>ダレ</t>
    </rPh>
    <rPh sb="29" eb="30">
      <t>ナン</t>
    </rPh>
    <rPh sb="41" eb="42">
      <t>ツカ</t>
    </rPh>
    <rPh sb="52" eb="54">
      <t>ガイネン</t>
    </rPh>
    <rPh sb="55" eb="57">
      <t>リカイ</t>
    </rPh>
    <phoneticPr fontId="1"/>
  </si>
  <si>
    <t>導入会社一覧</t>
    <phoneticPr fontId="4"/>
  </si>
  <si>
    <t>○</t>
    <phoneticPr fontId="4"/>
  </si>
  <si>
    <t>周辺システム</t>
    <rPh sb="0" eb="2">
      <t>シュウヘン</t>
    </rPh>
    <phoneticPr fontId="1"/>
  </si>
  <si>
    <t>機能概要資料
システム関連図</t>
    <rPh sb="0" eb="2">
      <t>キノウ</t>
    </rPh>
    <rPh sb="2" eb="4">
      <t>ガイヨウ</t>
    </rPh>
    <rPh sb="4" eb="6">
      <t>シリョウ</t>
    </rPh>
    <rPh sb="11" eb="13">
      <t>カンレン</t>
    </rPh>
    <rPh sb="13" eb="14">
      <t>ズ</t>
    </rPh>
    <phoneticPr fontId="1"/>
  </si>
  <si>
    <t>システム全体像の概念とその中にある当該システムの位置づけ、環境、連動するシステムについて理解する。</t>
    <rPh sb="4" eb="7">
      <t>ゼンタイゾウ</t>
    </rPh>
    <rPh sb="8" eb="10">
      <t>ガイネン</t>
    </rPh>
    <rPh sb="13" eb="14">
      <t>ナカ</t>
    </rPh>
    <rPh sb="17" eb="19">
      <t>トウガイ</t>
    </rPh>
    <rPh sb="24" eb="26">
      <t>イチ</t>
    </rPh>
    <rPh sb="29" eb="31">
      <t>カンキョウ</t>
    </rPh>
    <rPh sb="32" eb="34">
      <t>レンドウ</t>
    </rPh>
    <rPh sb="44" eb="46">
      <t>リカイ</t>
    </rPh>
    <phoneticPr fontId="1"/>
  </si>
  <si>
    <t>各システム説明資料</t>
    <phoneticPr fontId="4"/>
  </si>
  <si>
    <t>H/W構成</t>
    <rPh sb="3" eb="5">
      <t>コウセイ</t>
    </rPh>
    <phoneticPr fontId="1"/>
  </si>
  <si>
    <t xml:space="preserve">機能概要資料
</t>
    <rPh sb="0" eb="2">
      <t>キノウ</t>
    </rPh>
    <rPh sb="2" eb="4">
      <t>ガイヨウ</t>
    </rPh>
    <rPh sb="4" eb="6">
      <t>シリョウ</t>
    </rPh>
    <phoneticPr fontId="1"/>
  </si>
  <si>
    <t>システム全体の構成を踏まえたうえで、当該システムを構成しているH/W構成（機種／スペック）を理解する。</t>
    <rPh sb="4" eb="6">
      <t>ゼンタイ</t>
    </rPh>
    <rPh sb="7" eb="9">
      <t>コウセイ</t>
    </rPh>
    <rPh sb="10" eb="11">
      <t>フ</t>
    </rPh>
    <rPh sb="18" eb="20">
      <t>トウガイ</t>
    </rPh>
    <rPh sb="25" eb="27">
      <t>コウセイ</t>
    </rPh>
    <rPh sb="34" eb="36">
      <t>コウセイ</t>
    </rPh>
    <rPh sb="37" eb="39">
      <t>キシュ</t>
    </rPh>
    <rPh sb="46" eb="48">
      <t>リカイ</t>
    </rPh>
    <phoneticPr fontId="1"/>
  </si>
  <si>
    <t>040</t>
    <phoneticPr fontId="1"/>
  </si>
  <si>
    <t>S/W構成</t>
    <rPh sb="3" eb="5">
      <t>コウセイ</t>
    </rPh>
    <phoneticPr fontId="1"/>
  </si>
  <si>
    <t>機能概要資料</t>
    <rPh sb="0" eb="2">
      <t>キノウ</t>
    </rPh>
    <rPh sb="2" eb="4">
      <t>ガイヨウ</t>
    </rPh>
    <rPh sb="4" eb="6">
      <t>シリョウ</t>
    </rPh>
    <phoneticPr fontId="1"/>
  </si>
  <si>
    <t>システム全体の構成を踏まえたうえで、当該システムを構成しているS/W構成（プロダクト、バージョン等）を理解する。</t>
    <rPh sb="4" eb="6">
      <t>ゼンタイ</t>
    </rPh>
    <rPh sb="7" eb="9">
      <t>コウセイ</t>
    </rPh>
    <rPh sb="10" eb="11">
      <t>フ</t>
    </rPh>
    <rPh sb="18" eb="20">
      <t>トウガイ</t>
    </rPh>
    <rPh sb="25" eb="27">
      <t>コウセイ</t>
    </rPh>
    <rPh sb="34" eb="36">
      <t>コウセイ</t>
    </rPh>
    <rPh sb="48" eb="49">
      <t>トウ</t>
    </rPh>
    <rPh sb="51" eb="53">
      <t>リカイ</t>
    </rPh>
    <phoneticPr fontId="1"/>
  </si>
  <si>
    <t>050</t>
    <phoneticPr fontId="1"/>
  </si>
  <si>
    <t>機能配置と機能概要</t>
    <rPh sb="0" eb="2">
      <t>キノウ</t>
    </rPh>
    <rPh sb="2" eb="4">
      <t>ハイチ</t>
    </rPh>
    <rPh sb="5" eb="7">
      <t>キノウ</t>
    </rPh>
    <rPh sb="7" eb="9">
      <t>ガイヨウ</t>
    </rPh>
    <phoneticPr fontId="1"/>
  </si>
  <si>
    <t>当該システムの中で実現している機能の概要と配置を理解する。</t>
    <rPh sb="0" eb="2">
      <t>トウガイ</t>
    </rPh>
    <rPh sb="7" eb="8">
      <t>ナカ</t>
    </rPh>
    <rPh sb="9" eb="11">
      <t>ジツゲン</t>
    </rPh>
    <rPh sb="15" eb="17">
      <t>キノウ</t>
    </rPh>
    <rPh sb="18" eb="20">
      <t>ガイヨウ</t>
    </rPh>
    <rPh sb="21" eb="23">
      <t>ハイチ</t>
    </rPh>
    <rPh sb="24" eb="26">
      <t>リカイ</t>
    </rPh>
    <phoneticPr fontId="1"/>
  </si>
  <si>
    <t>機能概要資料（管理者）</t>
    <rPh sb="0" eb="2">
      <t>キノウ</t>
    </rPh>
    <rPh sb="2" eb="4">
      <t>ガイヨウ</t>
    </rPh>
    <rPh sb="4" eb="6">
      <t>シリョウ</t>
    </rPh>
    <rPh sb="7" eb="10">
      <t>カンリシャ</t>
    </rPh>
    <phoneticPr fontId="1"/>
  </si>
  <si>
    <t>060</t>
    <phoneticPr fontId="1"/>
  </si>
  <si>
    <t>業務フロー</t>
    <rPh sb="0" eb="2">
      <t>ギョウム</t>
    </rPh>
    <phoneticPr fontId="1"/>
  </si>
  <si>
    <t>当該システムの利用ユーザーがどういう流れでシステムを利用しているのか理解する。</t>
    <rPh sb="0" eb="2">
      <t>トウガイ</t>
    </rPh>
    <rPh sb="7" eb="9">
      <t>リヨウ</t>
    </rPh>
    <rPh sb="18" eb="19">
      <t>ナガ</t>
    </rPh>
    <rPh sb="26" eb="28">
      <t>リヨウ</t>
    </rPh>
    <rPh sb="34" eb="36">
      <t>リカイ</t>
    </rPh>
    <phoneticPr fontId="1"/>
  </si>
  <si>
    <t>070</t>
    <phoneticPr fontId="1"/>
  </si>
  <si>
    <t>データフロー</t>
    <phoneticPr fontId="1"/>
  </si>
  <si>
    <t>業務フローを理解したえで、当該システムの機能を構成する主要データの流れと種類を、外部連携に関してはそのデータのレイアウト、内容、ライフサイクルを理解する。（マクロ視点でのIN／OUT）</t>
    <rPh sb="0" eb="2">
      <t>ギョウム</t>
    </rPh>
    <rPh sb="6" eb="8">
      <t>リカイ</t>
    </rPh>
    <rPh sb="13" eb="15">
      <t>トウガイ</t>
    </rPh>
    <rPh sb="20" eb="22">
      <t>キノウ</t>
    </rPh>
    <rPh sb="23" eb="25">
      <t>コウセイ</t>
    </rPh>
    <rPh sb="27" eb="29">
      <t>シュヨウ</t>
    </rPh>
    <rPh sb="33" eb="34">
      <t>ナガ</t>
    </rPh>
    <rPh sb="36" eb="38">
      <t>シュルイ</t>
    </rPh>
    <rPh sb="40" eb="42">
      <t>ガイブ</t>
    </rPh>
    <rPh sb="42" eb="44">
      <t>レンケイ</t>
    </rPh>
    <rPh sb="45" eb="46">
      <t>カン</t>
    </rPh>
    <rPh sb="61" eb="63">
      <t>ナイヨウ</t>
    </rPh>
    <rPh sb="72" eb="74">
      <t>リカイ</t>
    </rPh>
    <rPh sb="81" eb="83">
      <t>シテン</t>
    </rPh>
    <phoneticPr fontId="1"/>
  </si>
  <si>
    <t>080</t>
    <phoneticPr fontId="3"/>
  </si>
  <si>
    <t>構成管理</t>
    <rPh sb="0" eb="2">
      <t>コウセイ</t>
    </rPh>
    <rPh sb="2" eb="4">
      <t>カンリ</t>
    </rPh>
    <phoneticPr fontId="3"/>
  </si>
  <si>
    <t>構成管理説明資料</t>
    <rPh sb="0" eb="2">
      <t>コウセイ</t>
    </rPh>
    <rPh sb="2" eb="4">
      <t>カンリ</t>
    </rPh>
    <rPh sb="4" eb="6">
      <t>セツメイ</t>
    </rPh>
    <rPh sb="6" eb="8">
      <t>シリョウ</t>
    </rPh>
    <phoneticPr fontId="3"/>
  </si>
  <si>
    <t>プログラムの管理方法について理解する。</t>
    <rPh sb="6" eb="8">
      <t>カンリ</t>
    </rPh>
    <rPh sb="8" eb="10">
      <t>ホウホウ</t>
    </rPh>
    <rPh sb="14" eb="16">
      <t>リカイ</t>
    </rPh>
    <phoneticPr fontId="3"/>
  </si>
  <si>
    <t>ライブラリ管理運用手順</t>
    <phoneticPr fontId="4"/>
  </si>
  <si>
    <t>個別機能（仕様）</t>
    <rPh sb="0" eb="2">
      <t>コベツ</t>
    </rPh>
    <rPh sb="2" eb="4">
      <t>キノウ</t>
    </rPh>
    <rPh sb="5" eb="7">
      <t>シヨウ</t>
    </rPh>
    <phoneticPr fontId="1"/>
  </si>
  <si>
    <t>画面機能</t>
    <rPh sb="0" eb="2">
      <t>ガメン</t>
    </rPh>
    <rPh sb="2" eb="4">
      <t>キノウ</t>
    </rPh>
    <phoneticPr fontId="1"/>
  </si>
  <si>
    <t>画面定義書</t>
    <rPh sb="0" eb="2">
      <t>ガメン</t>
    </rPh>
    <rPh sb="2" eb="5">
      <t>テイギショ</t>
    </rPh>
    <phoneticPr fontId="1"/>
  </si>
  <si>
    <t>各画面で実現している機能と、その理由（業務要件）を理解する。また、それを実装している方法（プログラム仕様／環境設計）を理解する</t>
    <rPh sb="0" eb="1">
      <t>カク</t>
    </rPh>
    <rPh sb="1" eb="3">
      <t>ガメン</t>
    </rPh>
    <rPh sb="4" eb="6">
      <t>ジツゲン</t>
    </rPh>
    <rPh sb="10" eb="12">
      <t>キノウ</t>
    </rPh>
    <rPh sb="16" eb="18">
      <t>リユウ</t>
    </rPh>
    <rPh sb="19" eb="21">
      <t>ギョウム</t>
    </rPh>
    <rPh sb="21" eb="23">
      <t>ヨウケン</t>
    </rPh>
    <rPh sb="25" eb="27">
      <t>リカイ</t>
    </rPh>
    <rPh sb="36" eb="38">
      <t>ジッソウ</t>
    </rPh>
    <rPh sb="42" eb="44">
      <t>ホウホウ</t>
    </rPh>
    <rPh sb="50" eb="52">
      <t>シヨウ</t>
    </rPh>
    <rPh sb="53" eb="55">
      <t>カンキョウ</t>
    </rPh>
    <rPh sb="55" eb="57">
      <t>セッケイ</t>
    </rPh>
    <rPh sb="59" eb="61">
      <t>リカイ</t>
    </rPh>
    <phoneticPr fontId="1"/>
  </si>
  <si>
    <t>データ全般</t>
    <rPh sb="3" eb="5">
      <t>ゼンパン</t>
    </rPh>
    <phoneticPr fontId="1"/>
  </si>
  <si>
    <t>データ一覧</t>
    <rPh sb="3" eb="5">
      <t>イチラン</t>
    </rPh>
    <phoneticPr fontId="1"/>
  </si>
  <si>
    <t>当該システム内部に存在する、処理を行ううえで重要なファイルとその内容、ライフサイクルを理解する</t>
    <rPh sb="0" eb="2">
      <t>トウガイ</t>
    </rPh>
    <rPh sb="6" eb="8">
      <t>ナイブ</t>
    </rPh>
    <rPh sb="9" eb="11">
      <t>ソンザイ</t>
    </rPh>
    <rPh sb="14" eb="16">
      <t>ショリ</t>
    </rPh>
    <rPh sb="17" eb="18">
      <t>オコナ</t>
    </rPh>
    <rPh sb="22" eb="24">
      <t>ジュウヨウ</t>
    </rPh>
    <rPh sb="32" eb="34">
      <t>ナイヨウ</t>
    </rPh>
    <rPh sb="43" eb="45">
      <t>リカイ</t>
    </rPh>
    <phoneticPr fontId="1"/>
  </si>
  <si>
    <t>データ（マスタ）</t>
    <phoneticPr fontId="1"/>
  </si>
  <si>
    <t>各種マスターにおいて、そのマスタの項目の意味、データ源流、ライフサイクル、用途、目的（機能）を理解する。</t>
    <rPh sb="0" eb="2">
      <t>カクシュ</t>
    </rPh>
    <rPh sb="17" eb="19">
      <t>コウモク</t>
    </rPh>
    <rPh sb="20" eb="22">
      <t>イミ</t>
    </rPh>
    <rPh sb="26" eb="28">
      <t>ゲンリュウ</t>
    </rPh>
    <rPh sb="37" eb="39">
      <t>ヨウト</t>
    </rPh>
    <rPh sb="40" eb="42">
      <t>モクテキ</t>
    </rPh>
    <rPh sb="43" eb="45">
      <t>キノウ</t>
    </rPh>
    <rPh sb="47" eb="49">
      <t>リカイ</t>
    </rPh>
    <phoneticPr fontId="1"/>
  </si>
  <si>
    <t>データ（中間）</t>
    <rPh sb="4" eb="6">
      <t>チュウカン</t>
    </rPh>
    <phoneticPr fontId="1"/>
  </si>
  <si>
    <t>各種中間ファイルにおいて、その項目の意味、データ源流、ライフサイクルを理解する。また別ネットへ連携するファイルは更新タイミングと箇所を理解する。</t>
    <rPh sb="0" eb="2">
      <t>カクシュ</t>
    </rPh>
    <rPh sb="2" eb="4">
      <t>チュウカン</t>
    </rPh>
    <rPh sb="15" eb="17">
      <t>コウモク</t>
    </rPh>
    <rPh sb="18" eb="20">
      <t>イミ</t>
    </rPh>
    <rPh sb="24" eb="26">
      <t>ゲンリュウ</t>
    </rPh>
    <rPh sb="35" eb="37">
      <t>リカイ</t>
    </rPh>
    <rPh sb="42" eb="43">
      <t>ベツ</t>
    </rPh>
    <rPh sb="47" eb="49">
      <t>レンケイ</t>
    </rPh>
    <rPh sb="56" eb="58">
      <t>コウシン</t>
    </rPh>
    <rPh sb="64" eb="66">
      <t>カショ</t>
    </rPh>
    <rPh sb="67" eb="69">
      <t>リカイ</t>
    </rPh>
    <phoneticPr fontId="1"/>
  </si>
  <si>
    <t>データ（重要ファイル）</t>
    <rPh sb="4" eb="6">
      <t>ジュウヨウ</t>
    </rPh>
    <phoneticPr fontId="1"/>
  </si>
  <si>
    <t>バッチ機能</t>
    <rPh sb="3" eb="5">
      <t>キノウ</t>
    </rPh>
    <phoneticPr fontId="1"/>
  </si>
  <si>
    <t>バッチ機能（個別）</t>
    <rPh sb="3" eb="5">
      <t>キノウ</t>
    </rPh>
    <rPh sb="6" eb="8">
      <t>コベツ</t>
    </rPh>
    <phoneticPr fontId="1"/>
  </si>
  <si>
    <t>バッチ処理の機能概要と、個々のジョブの役割を理解する。</t>
    <rPh sb="3" eb="5">
      <t>ショリ</t>
    </rPh>
    <rPh sb="6" eb="8">
      <t>キノウ</t>
    </rPh>
    <rPh sb="8" eb="10">
      <t>ガイヨウ</t>
    </rPh>
    <rPh sb="12" eb="14">
      <t>ココ</t>
    </rPh>
    <rPh sb="19" eb="21">
      <t>ヤクワリ</t>
    </rPh>
    <rPh sb="22" eb="24">
      <t>リカイ</t>
    </rPh>
    <phoneticPr fontId="1"/>
  </si>
  <si>
    <t>IN／OUT一覧</t>
    <rPh sb="6" eb="8">
      <t>イチラン</t>
    </rPh>
    <phoneticPr fontId="1"/>
  </si>
  <si>
    <t>個々のジョブの仕様（プログラム仕様／INとOUT）を理解する。</t>
    <rPh sb="0" eb="2">
      <t>ココ</t>
    </rPh>
    <rPh sb="7" eb="9">
      <t>シヨウ</t>
    </rPh>
    <rPh sb="15" eb="17">
      <t>シヨウ</t>
    </rPh>
    <rPh sb="26" eb="28">
      <t>リカイ</t>
    </rPh>
    <phoneticPr fontId="1"/>
  </si>
  <si>
    <t>080</t>
    <phoneticPr fontId="1"/>
  </si>
  <si>
    <t>ディレードバッチ機能</t>
    <rPh sb="8" eb="10">
      <t>キノウ</t>
    </rPh>
    <phoneticPr fontId="1"/>
  </si>
  <si>
    <t>090</t>
    <phoneticPr fontId="1"/>
  </si>
  <si>
    <t>各社設定</t>
    <rPh sb="0" eb="2">
      <t>カクシャ</t>
    </rPh>
    <rPh sb="2" eb="4">
      <t>セッテイ</t>
    </rPh>
    <phoneticPr fontId="1"/>
  </si>
  <si>
    <t>設定ファイル一覧
システム内のコード・ID・ユーザ名に関するルール</t>
    <rPh sb="0" eb="2">
      <t>セッテイ</t>
    </rPh>
    <rPh sb="6" eb="8">
      <t>イチラン</t>
    </rPh>
    <phoneticPr fontId="1"/>
  </si>
  <si>
    <t>各社ごとの設定内容を理解する。</t>
    <rPh sb="0" eb="2">
      <t>カクシャ</t>
    </rPh>
    <rPh sb="5" eb="7">
      <t>セッテイ</t>
    </rPh>
    <rPh sb="7" eb="9">
      <t>ナイヨウ</t>
    </rPh>
    <rPh sb="10" eb="12">
      <t>リカイ</t>
    </rPh>
    <phoneticPr fontId="1"/>
  </si>
  <si>
    <t>会社別機能一覧</t>
    <phoneticPr fontId="4"/>
  </si>
  <si>
    <t>システム運用</t>
    <rPh sb="4" eb="6">
      <t>ウンヨウ</t>
    </rPh>
    <phoneticPr fontId="1"/>
  </si>
  <si>
    <t>運用方針（障害発生時運用含む）</t>
    <rPh sb="0" eb="2">
      <t>ウンヨウ</t>
    </rPh>
    <rPh sb="2" eb="4">
      <t>ホウシン</t>
    </rPh>
    <rPh sb="10" eb="12">
      <t>ウンヨウ</t>
    </rPh>
    <rPh sb="12" eb="13">
      <t>フク</t>
    </rPh>
    <phoneticPr fontId="1"/>
  </si>
  <si>
    <t>運用概要資料</t>
    <rPh sb="0" eb="2">
      <t>ウンヨウ</t>
    </rPh>
    <rPh sb="2" eb="4">
      <t>ガイヨウ</t>
    </rPh>
    <rPh sb="4" eb="6">
      <t>シリョウ</t>
    </rPh>
    <phoneticPr fontId="1"/>
  </si>
  <si>
    <t>顧客へのサービス提供保障時間を理解する（SLAなどがあればそれに準拠する）。
また、障害発生時の運用方針を理解する。</t>
    <rPh sb="0" eb="2">
      <t>コキャク</t>
    </rPh>
    <rPh sb="8" eb="10">
      <t>テイキョウ</t>
    </rPh>
    <rPh sb="10" eb="12">
      <t>ホショウ</t>
    </rPh>
    <rPh sb="12" eb="14">
      <t>ジカン</t>
    </rPh>
    <rPh sb="15" eb="17">
      <t>リカイ</t>
    </rPh>
    <rPh sb="32" eb="34">
      <t>ジュンキョ</t>
    </rPh>
    <rPh sb="42" eb="44">
      <t>ショウガイ</t>
    </rPh>
    <rPh sb="44" eb="46">
      <t>ハッセイ</t>
    </rPh>
    <rPh sb="46" eb="47">
      <t>ジ</t>
    </rPh>
    <rPh sb="48" eb="50">
      <t>ウンヨウ</t>
    </rPh>
    <rPh sb="50" eb="52">
      <t>ホウシン</t>
    </rPh>
    <rPh sb="53" eb="55">
      <t>リカイ</t>
    </rPh>
    <phoneticPr fontId="1"/>
  </si>
  <si>
    <t>（商用環境）</t>
    <rPh sb="1" eb="3">
      <t>ショウヨウ</t>
    </rPh>
    <rPh sb="3" eb="5">
      <t>カンキョウ</t>
    </rPh>
    <phoneticPr fontId="1"/>
  </si>
  <si>
    <t>ジョブ運用
（障害発生時運用方式を含む）</t>
    <rPh sb="3" eb="5">
      <t>ウンヨウ</t>
    </rPh>
    <rPh sb="7" eb="9">
      <t>ショウガイ</t>
    </rPh>
    <rPh sb="9" eb="11">
      <t>ハッセイ</t>
    </rPh>
    <rPh sb="11" eb="12">
      <t>ジ</t>
    </rPh>
    <rPh sb="12" eb="14">
      <t>ウンヨウ</t>
    </rPh>
    <rPh sb="14" eb="16">
      <t>ホウシキ</t>
    </rPh>
    <rPh sb="17" eb="18">
      <t>フク</t>
    </rPh>
    <phoneticPr fontId="1"/>
  </si>
  <si>
    <t>統合システム運用管理ツールなどによるバッチジョブの運用サイクル、投入（入れ替え）時期、各ジョブの処理時間を理解する。また、障害発生時の運用方式（影響度）を理解する。</t>
    <rPh sb="0" eb="2">
      <t>トウゴウ</t>
    </rPh>
    <rPh sb="6" eb="8">
      <t>ウンヨウ</t>
    </rPh>
    <rPh sb="8" eb="10">
      <t>カンリ</t>
    </rPh>
    <rPh sb="25" eb="27">
      <t>ウンヨウ</t>
    </rPh>
    <rPh sb="32" eb="34">
      <t>トウニュウ</t>
    </rPh>
    <rPh sb="35" eb="36">
      <t>イ</t>
    </rPh>
    <rPh sb="37" eb="38">
      <t>カ</t>
    </rPh>
    <rPh sb="40" eb="42">
      <t>ジキ</t>
    </rPh>
    <rPh sb="43" eb="44">
      <t>カク</t>
    </rPh>
    <rPh sb="48" eb="50">
      <t>ショリ</t>
    </rPh>
    <rPh sb="50" eb="52">
      <t>ジカン</t>
    </rPh>
    <rPh sb="53" eb="55">
      <t>リカイ</t>
    </rPh>
    <rPh sb="61" eb="63">
      <t>ショウガイ</t>
    </rPh>
    <rPh sb="63" eb="65">
      <t>ハッセイ</t>
    </rPh>
    <rPh sb="65" eb="66">
      <t>ジ</t>
    </rPh>
    <rPh sb="67" eb="69">
      <t>ウンヨウ</t>
    </rPh>
    <rPh sb="69" eb="71">
      <t>ホウシキ</t>
    </rPh>
    <rPh sb="72" eb="75">
      <t>エイキョウド</t>
    </rPh>
    <rPh sb="77" eb="79">
      <t>リカイ</t>
    </rPh>
    <phoneticPr fontId="1"/>
  </si>
  <si>
    <t>監視運用</t>
    <rPh sb="0" eb="2">
      <t>カンシ</t>
    </rPh>
    <rPh sb="2" eb="4">
      <t>ウンヨウ</t>
    </rPh>
    <phoneticPr fontId="1"/>
  </si>
  <si>
    <t>当該システムの監視対象の有無、監視レベル（内容）、エラー時の取扱について理解する。</t>
    <rPh sb="0" eb="2">
      <t>トウガイ</t>
    </rPh>
    <rPh sb="7" eb="9">
      <t>カンシ</t>
    </rPh>
    <rPh sb="9" eb="11">
      <t>タイショウ</t>
    </rPh>
    <rPh sb="12" eb="14">
      <t>ウム</t>
    </rPh>
    <rPh sb="15" eb="17">
      <t>カンシ</t>
    </rPh>
    <rPh sb="21" eb="23">
      <t>ナイヨウ</t>
    </rPh>
    <rPh sb="28" eb="29">
      <t>ジ</t>
    </rPh>
    <rPh sb="30" eb="32">
      <t>トリアツカイ</t>
    </rPh>
    <rPh sb="36" eb="38">
      <t>リカイ</t>
    </rPh>
    <phoneticPr fontId="1"/>
  </si>
  <si>
    <t>運用体制</t>
    <rPh sb="0" eb="2">
      <t>ウンヨウ</t>
    </rPh>
    <rPh sb="2" eb="4">
      <t>タイセイ</t>
    </rPh>
    <phoneticPr fontId="1"/>
  </si>
  <si>
    <t>当該システムのシステム運用業務に対して、各チームの所掌を理解する。</t>
    <rPh sb="0" eb="2">
      <t>トウガイ</t>
    </rPh>
    <rPh sb="11" eb="13">
      <t>ウンヨウ</t>
    </rPh>
    <rPh sb="13" eb="15">
      <t>ギョウム</t>
    </rPh>
    <rPh sb="16" eb="17">
      <t>タイ</t>
    </rPh>
    <rPh sb="20" eb="21">
      <t>カク</t>
    </rPh>
    <rPh sb="25" eb="27">
      <t>ショショウ</t>
    </rPh>
    <rPh sb="28" eb="30">
      <t>リカイ</t>
    </rPh>
    <phoneticPr fontId="1"/>
  </si>
  <si>
    <t>その他</t>
    <rPh sb="2" eb="3">
      <t>タ</t>
    </rPh>
    <phoneticPr fontId="1"/>
  </si>
  <si>
    <t>基幹系/オープン系
システムの対比</t>
    <rPh sb="0" eb="2">
      <t>キカン</t>
    </rPh>
    <rPh sb="2" eb="3">
      <t>ケイ</t>
    </rPh>
    <rPh sb="8" eb="9">
      <t>ケイ</t>
    </rPh>
    <rPh sb="15" eb="17">
      <t>タイヒ</t>
    </rPh>
    <phoneticPr fontId="1"/>
  </si>
  <si>
    <t>一つの業務に対して基幹系/オープン系のシステムが並存している場合、両システムの項目・仕様等の相違点、相違の理由など</t>
    <rPh sb="0" eb="1">
      <t>ヒト</t>
    </rPh>
    <rPh sb="3" eb="5">
      <t>ギョウム</t>
    </rPh>
    <rPh sb="6" eb="7">
      <t>タイ</t>
    </rPh>
    <rPh sb="9" eb="11">
      <t>キカン</t>
    </rPh>
    <rPh sb="11" eb="12">
      <t>ケイ</t>
    </rPh>
    <rPh sb="17" eb="18">
      <t>ケイ</t>
    </rPh>
    <rPh sb="24" eb="26">
      <t>ヘイゾン</t>
    </rPh>
    <rPh sb="30" eb="32">
      <t>バアイ</t>
    </rPh>
    <rPh sb="33" eb="34">
      <t>リョウ</t>
    </rPh>
    <rPh sb="39" eb="41">
      <t>コウモク</t>
    </rPh>
    <rPh sb="42" eb="44">
      <t>シヨウ</t>
    </rPh>
    <rPh sb="44" eb="45">
      <t>トウ</t>
    </rPh>
    <rPh sb="46" eb="49">
      <t>ソウイテン</t>
    </rPh>
    <rPh sb="50" eb="52">
      <t>ソウイ</t>
    </rPh>
    <rPh sb="53" eb="55">
      <t>リユウ</t>
    </rPh>
    <phoneticPr fontId="1"/>
  </si>
  <si>
    <t>ポータルサイト</t>
    <phoneticPr fontId="1"/>
  </si>
  <si>
    <t>該当システムで情報共有しているポータルサイト</t>
    <rPh sb="0" eb="2">
      <t>ガイトウ</t>
    </rPh>
    <rPh sb="7" eb="9">
      <t>ジョウホウ</t>
    </rPh>
    <rPh sb="9" eb="11">
      <t>キョウユウ</t>
    </rPh>
    <phoneticPr fontId="4"/>
  </si>
  <si>
    <t>03</t>
    <phoneticPr fontId="1"/>
  </si>
  <si>
    <t>開発業務理解</t>
    <rPh sb="0" eb="2">
      <t>カイハツ</t>
    </rPh>
    <rPh sb="2" eb="4">
      <t>ギョウム</t>
    </rPh>
    <rPh sb="4" eb="6">
      <t>リカイ</t>
    </rPh>
    <phoneticPr fontId="1"/>
  </si>
  <si>
    <t>規約・基準</t>
    <rPh sb="0" eb="2">
      <t>キヤク</t>
    </rPh>
    <rPh sb="3" eb="5">
      <t>キジュン</t>
    </rPh>
    <phoneticPr fontId="1"/>
  </si>
  <si>
    <t>開発規約</t>
    <rPh sb="0" eb="2">
      <t>カイハツ</t>
    </rPh>
    <rPh sb="2" eb="4">
      <t>キヤク</t>
    </rPh>
    <phoneticPr fontId="1"/>
  </si>
  <si>
    <t>開発ガイド
開発規約</t>
    <rPh sb="0" eb="2">
      <t>カイハツ</t>
    </rPh>
    <phoneticPr fontId="1"/>
  </si>
  <si>
    <t>開発規約に基づく開発作法／開発環境利用方法／開発物ネーミングルールを理解し、当該システムにおける開発物の環境やネーミングの意味を理解する</t>
    <rPh sb="0" eb="2">
      <t>カイハツ</t>
    </rPh>
    <rPh sb="2" eb="4">
      <t>キヤク</t>
    </rPh>
    <rPh sb="5" eb="6">
      <t>モト</t>
    </rPh>
    <rPh sb="8" eb="10">
      <t>カイハツ</t>
    </rPh>
    <rPh sb="10" eb="12">
      <t>サホウ</t>
    </rPh>
    <rPh sb="13" eb="15">
      <t>カイハツ</t>
    </rPh>
    <rPh sb="15" eb="17">
      <t>カンキョウ</t>
    </rPh>
    <rPh sb="17" eb="19">
      <t>リヨウ</t>
    </rPh>
    <rPh sb="19" eb="21">
      <t>ホウホウ</t>
    </rPh>
    <rPh sb="22" eb="24">
      <t>カイハツ</t>
    </rPh>
    <rPh sb="24" eb="25">
      <t>ブツ</t>
    </rPh>
    <rPh sb="34" eb="36">
      <t>リカイ</t>
    </rPh>
    <rPh sb="38" eb="40">
      <t>トウガイ</t>
    </rPh>
    <rPh sb="48" eb="50">
      <t>カイハツ</t>
    </rPh>
    <rPh sb="50" eb="51">
      <t>ブツ</t>
    </rPh>
    <rPh sb="52" eb="54">
      <t>カンキョウ</t>
    </rPh>
    <rPh sb="61" eb="63">
      <t>イミ</t>
    </rPh>
    <rPh sb="64" eb="66">
      <t>リカイ</t>
    </rPh>
    <phoneticPr fontId="1"/>
  </si>
  <si>
    <t>開発ワークフロー</t>
    <rPh sb="0" eb="2">
      <t>カイハツ</t>
    </rPh>
    <phoneticPr fontId="1"/>
  </si>
  <si>
    <t>開発全体のワークフローを理解し、各工程での成果物、その内容、手続きを理解する。</t>
    <rPh sb="0" eb="2">
      <t>カイハツ</t>
    </rPh>
    <rPh sb="2" eb="4">
      <t>ゼンタイ</t>
    </rPh>
    <rPh sb="12" eb="14">
      <t>リカイ</t>
    </rPh>
    <rPh sb="16" eb="19">
      <t>カクコウテイ</t>
    </rPh>
    <rPh sb="21" eb="23">
      <t>セイカ</t>
    </rPh>
    <rPh sb="23" eb="24">
      <t>ブツ</t>
    </rPh>
    <rPh sb="27" eb="29">
      <t>ナイヨウ</t>
    </rPh>
    <rPh sb="30" eb="32">
      <t>テツヅ</t>
    </rPh>
    <rPh sb="34" eb="36">
      <t>リカイ</t>
    </rPh>
    <phoneticPr fontId="1"/>
  </si>
  <si>
    <t>実施関連</t>
    <rPh sb="0" eb="2">
      <t>ジッシ</t>
    </rPh>
    <rPh sb="2" eb="4">
      <t>カンレン</t>
    </rPh>
    <phoneticPr fontId="1"/>
  </si>
  <si>
    <t>リリースガイド</t>
    <phoneticPr fontId="1"/>
  </si>
  <si>
    <t>リリースする際のルールや申請書／手順書の種類、内容、手続きを理解する。</t>
    <rPh sb="6" eb="7">
      <t>サイ</t>
    </rPh>
    <rPh sb="12" eb="15">
      <t>シンセイショ</t>
    </rPh>
    <rPh sb="16" eb="18">
      <t>テジュン</t>
    </rPh>
    <rPh sb="18" eb="19">
      <t>ショ</t>
    </rPh>
    <rPh sb="20" eb="22">
      <t>シュルイ</t>
    </rPh>
    <rPh sb="23" eb="25">
      <t>ナイヨウ</t>
    </rPh>
    <rPh sb="26" eb="28">
      <t>テツヅ</t>
    </rPh>
    <rPh sb="30" eb="32">
      <t>リカイ</t>
    </rPh>
    <phoneticPr fontId="1"/>
  </si>
  <si>
    <t>開発環境</t>
    <rPh sb="0" eb="2">
      <t>カイハツ</t>
    </rPh>
    <rPh sb="2" eb="4">
      <t>カンキョウ</t>
    </rPh>
    <phoneticPr fontId="1"/>
  </si>
  <si>
    <t>ユーザーID</t>
    <phoneticPr fontId="1"/>
  </si>
  <si>
    <t>否</t>
    <rPh sb="0" eb="1">
      <t>ヒ</t>
    </rPh>
    <phoneticPr fontId="4"/>
  </si>
  <si>
    <t>開発ガイド</t>
    <rPh sb="0" eb="2">
      <t>カイハツ</t>
    </rPh>
    <phoneticPr fontId="1"/>
  </si>
  <si>
    <t>アカウント（開発者／開発者以外）について理解し、開発作業を円滑にする。</t>
    <rPh sb="6" eb="9">
      <t>カイハツシャ</t>
    </rPh>
    <rPh sb="20" eb="22">
      <t>リカイ</t>
    </rPh>
    <rPh sb="24" eb="26">
      <t>カイハツ</t>
    </rPh>
    <rPh sb="26" eb="28">
      <t>サギョウ</t>
    </rPh>
    <rPh sb="29" eb="31">
      <t>エンカツ</t>
    </rPh>
    <phoneticPr fontId="1"/>
  </si>
  <si>
    <t>UT／IT／ST環境</t>
    <rPh sb="8" eb="10">
      <t>カンキョウ</t>
    </rPh>
    <phoneticPr fontId="1"/>
  </si>
  <si>
    <t>各環境の違い、用途、環境設定を理解し、当該システムとして各環境をどう利用するのかを理解する</t>
    <rPh sb="0" eb="1">
      <t>カク</t>
    </rPh>
    <rPh sb="1" eb="3">
      <t>カンキョウ</t>
    </rPh>
    <rPh sb="4" eb="5">
      <t>チガ</t>
    </rPh>
    <rPh sb="7" eb="9">
      <t>ヨウト</t>
    </rPh>
    <rPh sb="10" eb="12">
      <t>カンキョウ</t>
    </rPh>
    <rPh sb="12" eb="14">
      <t>セッテイ</t>
    </rPh>
    <rPh sb="15" eb="17">
      <t>リカイ</t>
    </rPh>
    <rPh sb="19" eb="21">
      <t>トウガイ</t>
    </rPh>
    <rPh sb="28" eb="29">
      <t>カク</t>
    </rPh>
    <rPh sb="29" eb="31">
      <t>カンキョウ</t>
    </rPh>
    <rPh sb="34" eb="36">
      <t>リヨウ</t>
    </rPh>
    <rPh sb="41" eb="43">
      <t>リカイ</t>
    </rPh>
    <phoneticPr fontId="1"/>
  </si>
  <si>
    <t>共有環境と個別環境</t>
    <rPh sb="0" eb="2">
      <t>キョウユウ</t>
    </rPh>
    <rPh sb="2" eb="4">
      <t>カンキョウ</t>
    </rPh>
    <rPh sb="5" eb="7">
      <t>コベツ</t>
    </rPh>
    <rPh sb="7" eb="9">
      <t>カンキョウ</t>
    </rPh>
    <phoneticPr fontId="1"/>
  </si>
  <si>
    <t>開発環境において、システム全体が共通で利用している環境と当該システムが個別で利用する環境の棲み分け、及び、物理的環境を理解する。</t>
    <rPh sb="0" eb="2">
      <t>カイハツ</t>
    </rPh>
    <rPh sb="2" eb="4">
      <t>カンキョウ</t>
    </rPh>
    <rPh sb="13" eb="15">
      <t>ゼンタイ</t>
    </rPh>
    <rPh sb="16" eb="18">
      <t>キョウツウ</t>
    </rPh>
    <rPh sb="19" eb="21">
      <t>リヨウ</t>
    </rPh>
    <rPh sb="25" eb="27">
      <t>カンキョウ</t>
    </rPh>
    <rPh sb="28" eb="30">
      <t>トウガイ</t>
    </rPh>
    <rPh sb="35" eb="37">
      <t>コベツ</t>
    </rPh>
    <rPh sb="38" eb="40">
      <t>リヨウ</t>
    </rPh>
    <rPh sb="42" eb="44">
      <t>カンキョウ</t>
    </rPh>
    <rPh sb="45" eb="46">
      <t>ス</t>
    </rPh>
    <rPh sb="47" eb="48">
      <t>ワ</t>
    </rPh>
    <rPh sb="50" eb="51">
      <t>オヨ</t>
    </rPh>
    <rPh sb="53" eb="56">
      <t>ブツリテキ</t>
    </rPh>
    <rPh sb="56" eb="58">
      <t>カンキョウ</t>
    </rPh>
    <rPh sb="59" eb="61">
      <t>リカイ</t>
    </rPh>
    <phoneticPr fontId="1"/>
  </si>
  <si>
    <t>手順</t>
    <rPh sb="0" eb="2">
      <t>テジュン</t>
    </rPh>
    <phoneticPr fontId="1"/>
  </si>
  <si>
    <t>設計</t>
    <rPh sb="0" eb="2">
      <t>セッケイ</t>
    </rPh>
    <phoneticPr fontId="1"/>
  </si>
  <si>
    <t>設計ガイド
基本設計ガイド</t>
    <rPh sb="0" eb="2">
      <t>セッケイ</t>
    </rPh>
    <phoneticPr fontId="1"/>
  </si>
  <si>
    <t>システム化対応の設計へのアプローチとして影響調査と改修箇所の特定方法、それを踏まえた設計思想（方針）、設計工程の成果物（最低限必要なもの）を理解する。（設計対象単位）</t>
    <rPh sb="4" eb="5">
      <t>カ</t>
    </rPh>
    <rPh sb="5" eb="7">
      <t>タイオウ</t>
    </rPh>
    <rPh sb="8" eb="10">
      <t>セッケイ</t>
    </rPh>
    <rPh sb="20" eb="22">
      <t>エイキョウ</t>
    </rPh>
    <rPh sb="22" eb="24">
      <t>チョウサ</t>
    </rPh>
    <rPh sb="25" eb="27">
      <t>カイシュウ</t>
    </rPh>
    <rPh sb="27" eb="29">
      <t>カショ</t>
    </rPh>
    <rPh sb="30" eb="32">
      <t>トクテイ</t>
    </rPh>
    <rPh sb="32" eb="34">
      <t>ホウホウ</t>
    </rPh>
    <rPh sb="38" eb="39">
      <t>フ</t>
    </rPh>
    <rPh sb="42" eb="44">
      <t>セッケイ</t>
    </rPh>
    <rPh sb="44" eb="46">
      <t>シソウ</t>
    </rPh>
    <rPh sb="47" eb="49">
      <t>ホウシン</t>
    </rPh>
    <rPh sb="51" eb="53">
      <t>セッケイ</t>
    </rPh>
    <rPh sb="53" eb="55">
      <t>コウテイ</t>
    </rPh>
    <rPh sb="56" eb="58">
      <t>セイカ</t>
    </rPh>
    <rPh sb="58" eb="59">
      <t>ブツ</t>
    </rPh>
    <rPh sb="60" eb="63">
      <t>サイテイゲン</t>
    </rPh>
    <rPh sb="63" eb="65">
      <t>ヒツヨウ</t>
    </rPh>
    <rPh sb="70" eb="72">
      <t>リカイ</t>
    </rPh>
    <rPh sb="76" eb="78">
      <t>セッケイ</t>
    </rPh>
    <rPh sb="78" eb="80">
      <t>タイショウ</t>
    </rPh>
    <rPh sb="80" eb="82">
      <t>タンイ</t>
    </rPh>
    <phoneticPr fontId="1"/>
  </si>
  <si>
    <t>詳細設計ガイド</t>
    <phoneticPr fontId="4"/>
  </si>
  <si>
    <t>020</t>
    <phoneticPr fontId="4"/>
  </si>
  <si>
    <t>調査</t>
    <rPh sb="0" eb="2">
      <t>チョウサ</t>
    </rPh>
    <phoneticPr fontId="4"/>
  </si>
  <si>
    <t>その他資料</t>
    <rPh sb="2" eb="3">
      <t>タ</t>
    </rPh>
    <rPh sb="3" eb="5">
      <t>シリョウ</t>
    </rPh>
    <phoneticPr fontId="4"/>
  </si>
  <si>
    <t>調査に仕方等を理解する</t>
    <rPh sb="0" eb="2">
      <t>チョウサ</t>
    </rPh>
    <rPh sb="3" eb="5">
      <t>シカタ</t>
    </rPh>
    <rPh sb="5" eb="6">
      <t>トウ</t>
    </rPh>
    <rPh sb="7" eb="9">
      <t>リカイ</t>
    </rPh>
    <phoneticPr fontId="4"/>
  </si>
  <si>
    <t>開発</t>
    <rPh sb="0" eb="2">
      <t>カイハツ</t>
    </rPh>
    <phoneticPr fontId="1"/>
  </si>
  <si>
    <t>開発ガイド
コーディングルール</t>
    <rPh sb="0" eb="2">
      <t>カイハツ</t>
    </rPh>
    <phoneticPr fontId="1"/>
  </si>
  <si>
    <t>各種開発物の開発手順と方法、成果物を理解する</t>
    <rPh sb="0" eb="2">
      <t>カクシュ</t>
    </rPh>
    <rPh sb="2" eb="4">
      <t>カイハツ</t>
    </rPh>
    <rPh sb="4" eb="5">
      <t>ブツ</t>
    </rPh>
    <rPh sb="6" eb="8">
      <t>カイハツ</t>
    </rPh>
    <rPh sb="8" eb="10">
      <t>テジュン</t>
    </rPh>
    <rPh sb="11" eb="13">
      <t>ホウホウ</t>
    </rPh>
    <rPh sb="14" eb="16">
      <t>セイカ</t>
    </rPh>
    <rPh sb="16" eb="17">
      <t>ブツ</t>
    </rPh>
    <rPh sb="18" eb="20">
      <t>リカイ</t>
    </rPh>
    <phoneticPr fontId="1"/>
  </si>
  <si>
    <t>URL集約ファイル運用ルール</t>
    <rPh sb="3" eb="5">
      <t>シュウヤク</t>
    </rPh>
    <rPh sb="9" eb="11">
      <t>ウンヨウ</t>
    </rPh>
    <phoneticPr fontId="4"/>
  </si>
  <si>
    <t>テスト</t>
    <phoneticPr fontId="1"/>
  </si>
  <si>
    <t>テストガイド
単体テスト</t>
    <rPh sb="7" eb="9">
      <t>タンタイ</t>
    </rPh>
    <phoneticPr fontId="1"/>
  </si>
  <si>
    <t>各種開発物のテストプラン、手順、成果物を理解する（UT／IT／ST）</t>
    <rPh sb="0" eb="2">
      <t>カクシュ</t>
    </rPh>
    <rPh sb="2" eb="4">
      <t>カイハツ</t>
    </rPh>
    <rPh sb="4" eb="5">
      <t>ブツ</t>
    </rPh>
    <rPh sb="13" eb="15">
      <t>テジュン</t>
    </rPh>
    <rPh sb="16" eb="18">
      <t>セイカ</t>
    </rPh>
    <rPh sb="18" eb="19">
      <t>ブツ</t>
    </rPh>
    <rPh sb="20" eb="22">
      <t>リカイ</t>
    </rPh>
    <phoneticPr fontId="1"/>
  </si>
  <si>
    <t>テストガイド
結合テスト</t>
    <rPh sb="7" eb="9">
      <t>ケツゴウ</t>
    </rPh>
    <phoneticPr fontId="1"/>
  </si>
  <si>
    <t>リリース</t>
    <phoneticPr fontId="1"/>
  </si>
  <si>
    <t>リリース時における作業手順、成果物を理解する。</t>
    <rPh sb="4" eb="5">
      <t>ジ</t>
    </rPh>
    <rPh sb="9" eb="11">
      <t>サギョウ</t>
    </rPh>
    <rPh sb="11" eb="13">
      <t>テジュン</t>
    </rPh>
    <rPh sb="14" eb="16">
      <t>セイカ</t>
    </rPh>
    <rPh sb="16" eb="17">
      <t>ブツ</t>
    </rPh>
    <rPh sb="18" eb="20">
      <t>リカイ</t>
    </rPh>
    <phoneticPr fontId="1"/>
  </si>
  <si>
    <t>開発ツール</t>
    <rPh sb="0" eb="2">
      <t>カイハツ</t>
    </rPh>
    <phoneticPr fontId="1"/>
  </si>
  <si>
    <t>当該システムで利用する開発ツールの種類と操作方法を理解する。</t>
    <rPh sb="0" eb="2">
      <t>トウガイ</t>
    </rPh>
    <rPh sb="7" eb="9">
      <t>リヨウ</t>
    </rPh>
    <rPh sb="11" eb="13">
      <t>カイハツ</t>
    </rPh>
    <rPh sb="17" eb="19">
      <t>シュルイ</t>
    </rPh>
    <rPh sb="20" eb="22">
      <t>ソウサ</t>
    </rPh>
    <rPh sb="22" eb="24">
      <t>ホウホウ</t>
    </rPh>
    <rPh sb="25" eb="27">
      <t>リカイ</t>
    </rPh>
    <phoneticPr fontId="1"/>
  </si>
  <si>
    <t>ドキュメント</t>
    <phoneticPr fontId="1"/>
  </si>
  <si>
    <t>当該システムで開発を行う際に必要なドキュメントとその内容、目的を理解する。</t>
    <rPh sb="0" eb="2">
      <t>トウガイ</t>
    </rPh>
    <rPh sb="7" eb="9">
      <t>カイハツ</t>
    </rPh>
    <rPh sb="10" eb="11">
      <t>オコナ</t>
    </rPh>
    <rPh sb="12" eb="13">
      <t>サイ</t>
    </rPh>
    <rPh sb="14" eb="16">
      <t>ヒツヨウ</t>
    </rPh>
    <rPh sb="26" eb="28">
      <t>ナイヨウ</t>
    </rPh>
    <rPh sb="29" eb="31">
      <t>モクテキ</t>
    </rPh>
    <rPh sb="32" eb="34">
      <t>リカイ</t>
    </rPh>
    <phoneticPr fontId="1"/>
  </si>
  <si>
    <t>04</t>
    <phoneticPr fontId="3"/>
  </si>
  <si>
    <t>その他</t>
    <rPh sb="2" eb="3">
      <t>タ</t>
    </rPh>
    <phoneticPr fontId="3"/>
  </si>
  <si>
    <t>定型作業</t>
    <rPh sb="0" eb="2">
      <t>テイケイ</t>
    </rPh>
    <rPh sb="2" eb="4">
      <t>サギョウ</t>
    </rPh>
    <phoneticPr fontId="1"/>
  </si>
  <si>
    <t>日次・週次・月次作業</t>
    <rPh sb="0" eb="2">
      <t>ニチジ</t>
    </rPh>
    <rPh sb="3" eb="4">
      <t>シュウ</t>
    </rPh>
    <rPh sb="4" eb="5">
      <t>ジ</t>
    </rPh>
    <rPh sb="6" eb="8">
      <t>ゲツジ</t>
    </rPh>
    <rPh sb="8" eb="10">
      <t>サギョウ</t>
    </rPh>
    <phoneticPr fontId="3"/>
  </si>
  <si>
    <t>定型作業</t>
    <rPh sb="0" eb="2">
      <t>テイケイ</t>
    </rPh>
    <rPh sb="2" eb="4">
      <t>サギョウ</t>
    </rPh>
    <phoneticPr fontId="4"/>
  </si>
  <si>
    <t>06</t>
    <phoneticPr fontId="1"/>
  </si>
  <si>
    <t>PM/PL知識</t>
    <phoneticPr fontId="12"/>
  </si>
  <si>
    <t>10の知識エリア</t>
    <phoneticPr fontId="12"/>
  </si>
  <si>
    <t>統合マネジメント</t>
    <phoneticPr fontId="12"/>
  </si>
  <si>
    <r>
      <t xml:space="preserve">・立ち上げプロセス
</t>
    </r>
    <r>
      <rPr>
        <b/>
        <sz val="11"/>
        <rFont val="Meiryo UI"/>
        <family val="3"/>
        <charset val="128"/>
      </rPr>
      <t xml:space="preserve">　プロジェクト憲章の作成
</t>
    </r>
    <r>
      <rPr>
        <sz val="11"/>
        <rFont val="Meiryo UI"/>
        <family val="3"/>
        <charset val="128"/>
      </rPr>
      <t xml:space="preserve">
・計画プロセス
</t>
    </r>
    <r>
      <rPr>
        <b/>
        <sz val="11"/>
        <rFont val="Meiryo UI"/>
        <family val="3"/>
        <charset val="128"/>
      </rPr>
      <t xml:space="preserve">　プロジェクトマネジメント計画書
</t>
    </r>
    <r>
      <rPr>
        <sz val="11"/>
        <rFont val="Meiryo UI"/>
        <family val="3"/>
        <charset val="128"/>
      </rPr>
      <t xml:space="preserve">
・実行プロセス
</t>
    </r>
    <r>
      <rPr>
        <b/>
        <sz val="11"/>
        <rFont val="Meiryo UI"/>
        <family val="3"/>
        <charset val="128"/>
      </rPr>
      <t xml:space="preserve">　プロジェクト作業の指揮・マネジメント
　プロジェクト知識のマネジメント
</t>
    </r>
    <r>
      <rPr>
        <sz val="11"/>
        <rFont val="Meiryo UI"/>
        <family val="3"/>
        <charset val="128"/>
      </rPr>
      <t xml:space="preserve">
・監視・コントロールプロセス
</t>
    </r>
    <r>
      <rPr>
        <b/>
        <sz val="11"/>
        <rFont val="Meiryo UI"/>
        <family val="3"/>
        <charset val="128"/>
      </rPr>
      <t>　プロジェクト作業の監視・コントロール
　統合変更管理</t>
    </r>
    <r>
      <rPr>
        <sz val="11"/>
        <rFont val="Meiryo UI"/>
        <family val="3"/>
        <charset val="128"/>
      </rPr>
      <t xml:space="preserve">
・終結プロセス
</t>
    </r>
    <r>
      <rPr>
        <b/>
        <sz val="11"/>
        <rFont val="Meiryo UI"/>
        <family val="3"/>
        <charset val="128"/>
      </rPr>
      <t>　プロジェクトやフェーズの終結</t>
    </r>
    <rPh sb="20" eb="22">
      <t>サクセイ</t>
    </rPh>
    <rPh sb="65" eb="67">
      <t>サギョウ</t>
    </rPh>
    <rPh sb="68" eb="70">
      <t>シキ</t>
    </rPh>
    <rPh sb="85" eb="87">
      <t>チシキ</t>
    </rPh>
    <rPh sb="121" eb="123">
      <t>カンシ</t>
    </rPh>
    <rPh sb="136" eb="138">
      <t>カンリ</t>
    </rPh>
    <rPh sb="161" eb="163">
      <t>シュウケツ</t>
    </rPh>
    <phoneticPr fontId="12"/>
  </si>
  <si>
    <t xml:space="preserve">プロジェクトの立ち上げ、管理計画書の作成、プロジェクトの実行や監視、終結と評価を行う。プロジェクトの全体像を把握しながら監視やコントロールを行う。
ご参考）別紙_PMBOK® ガイド第6版概要解説　P15　
　　　　　　＞プロジェクトマネジメントプロセス群
</t>
    <rPh sb="40" eb="41">
      <t>オコナ</t>
    </rPh>
    <rPh sb="128" eb="129">
      <t>グン</t>
    </rPh>
    <phoneticPr fontId="12"/>
  </si>
  <si>
    <t>スコープマネジメント</t>
    <phoneticPr fontId="12"/>
  </si>
  <si>
    <r>
      <t xml:space="preserve">・計画プロセス
</t>
    </r>
    <r>
      <rPr>
        <b/>
        <sz val="11"/>
        <rFont val="Meiryo UI"/>
        <family val="3"/>
        <charset val="128"/>
      </rPr>
      <t xml:space="preserve">　スコープマネジメントの計画
　要求事項の収集
　スコープの定義
　WBSの作成
</t>
    </r>
    <r>
      <rPr>
        <sz val="11"/>
        <rFont val="Meiryo UI"/>
        <family val="3"/>
        <charset val="128"/>
      </rPr>
      <t xml:space="preserve">
・監視・コントロールプロセス
</t>
    </r>
    <r>
      <rPr>
        <b/>
        <sz val="11"/>
        <rFont val="Meiryo UI"/>
        <family val="3"/>
        <charset val="128"/>
      </rPr>
      <t>　スコープの妥当性確認
　スコープのコントロール</t>
    </r>
    <r>
      <rPr>
        <sz val="11"/>
        <rFont val="Meiryo UI"/>
        <family val="3"/>
        <charset val="128"/>
      </rPr>
      <t xml:space="preserve">
</t>
    </r>
    <rPh sb="24" eb="26">
      <t>ヨウキュウ</t>
    </rPh>
    <rPh sb="26" eb="28">
      <t>ジコウ</t>
    </rPh>
    <rPh sb="29" eb="31">
      <t>シュウシュウ</t>
    </rPh>
    <rPh sb="38" eb="40">
      <t>テイギ</t>
    </rPh>
    <rPh sb="46" eb="48">
      <t>サクセイ</t>
    </rPh>
    <rPh sb="71" eb="74">
      <t>ダトウセイ</t>
    </rPh>
    <rPh sb="74" eb="76">
      <t>カクニン</t>
    </rPh>
    <phoneticPr fontId="12"/>
  </si>
  <si>
    <t>目標達成のために必要な成果物やタスクを明確化する分野。要求事項の収集やWBSの作成、成果物の検証を行う。
ご参考）別紙_PMBOK® ガイド第6版概要解説　P17、18
　　　　　　＞WBS（ワーク・ブレイクダウン・ストラクチャ）</t>
    <rPh sb="49" eb="50">
      <t>オコナ</t>
    </rPh>
    <rPh sb="58" eb="60">
      <t>ベッシ</t>
    </rPh>
    <phoneticPr fontId="12"/>
  </si>
  <si>
    <t>スケジュールマネジメント</t>
    <phoneticPr fontId="12"/>
  </si>
  <si>
    <r>
      <t>・計画プロセス
　</t>
    </r>
    <r>
      <rPr>
        <b/>
        <sz val="11"/>
        <rFont val="Meiryo UI"/>
        <family val="3"/>
        <charset val="128"/>
      </rPr>
      <t xml:space="preserve">スケジュール・マネジメントの計画
　アクティビティの定義
　アクティビティの順序設定
　アクティビティ所要時間見積もり
　スケジュールの作成
</t>
    </r>
    <r>
      <rPr>
        <sz val="11"/>
        <rFont val="Meiryo UI"/>
        <family val="3"/>
        <charset val="128"/>
      </rPr>
      <t xml:space="preserve">・監視・コントロールプロセス
</t>
    </r>
    <r>
      <rPr>
        <b/>
        <sz val="11"/>
        <rFont val="Meiryo UI"/>
        <family val="3"/>
        <charset val="128"/>
      </rPr>
      <t>　スケジュールのコントロール</t>
    </r>
    <rPh sb="23" eb="25">
      <t>ケイカク</t>
    </rPh>
    <rPh sb="35" eb="37">
      <t>テイギ</t>
    </rPh>
    <rPh sb="47" eb="49">
      <t>ジュンジョ</t>
    </rPh>
    <rPh sb="49" eb="51">
      <t>セッテイ</t>
    </rPh>
    <rPh sb="60" eb="66">
      <t>ショヨウジカンミツ</t>
    </rPh>
    <rPh sb="77" eb="79">
      <t>サクセイ</t>
    </rPh>
    <phoneticPr fontId="12"/>
  </si>
  <si>
    <t>納期に関する分野を管理する知識エリア。WBSによって洗い出されたタスクをもとに、作業の順序や所要時間を見積もり、具体的なスケジュールを作成する。
ご参考）別紙_PMBOK® ガイド第6版概要解説　P19
　　　　　＞プロジェクトスケジュールマネジメント</t>
    <phoneticPr fontId="12"/>
  </si>
  <si>
    <t>コストマネージメント</t>
    <phoneticPr fontId="12"/>
  </si>
  <si>
    <r>
      <rPr>
        <sz val="11"/>
        <rFont val="Meiryo UI"/>
        <family val="3"/>
        <charset val="128"/>
      </rPr>
      <t>・計画プロセス</t>
    </r>
    <r>
      <rPr>
        <b/>
        <sz val="11"/>
        <rFont val="Meiryo UI"/>
        <family val="3"/>
        <charset val="128"/>
      </rPr>
      <t xml:space="preserve">
　コストマネジメントの計画
　コストの見積</t>
    </r>
    <r>
      <rPr>
        <sz val="11"/>
        <rFont val="Meiryo UI"/>
        <family val="3"/>
        <charset val="128"/>
      </rPr>
      <t xml:space="preserve">
</t>
    </r>
    <r>
      <rPr>
        <b/>
        <sz val="11"/>
        <rFont val="Meiryo UI"/>
        <family val="3"/>
        <charset val="128"/>
      </rPr>
      <t xml:space="preserve">　予算の設定
</t>
    </r>
    <r>
      <rPr>
        <sz val="11"/>
        <rFont val="Meiryo UI"/>
        <family val="3"/>
        <charset val="128"/>
      </rPr>
      <t>・監視・コントロールプロセス</t>
    </r>
    <r>
      <rPr>
        <b/>
        <sz val="11"/>
        <rFont val="Meiryo UI"/>
        <family val="3"/>
        <charset val="128"/>
      </rPr>
      <t xml:space="preserve">
　コストのコントロール</t>
    </r>
    <rPh sb="19" eb="21">
      <t>ケイカク</t>
    </rPh>
    <rPh sb="27" eb="29">
      <t>ミツモリ</t>
    </rPh>
    <rPh sb="31" eb="33">
      <t>ヨサン</t>
    </rPh>
    <rPh sb="34" eb="36">
      <t>セッテイ</t>
    </rPh>
    <rPh sb="41" eb="43">
      <t>ケッカ</t>
    </rPh>
    <rPh sb="43" eb="46">
      <t>コウモクヒョウ</t>
    </rPh>
    <phoneticPr fontId="12"/>
  </si>
  <si>
    <t>費用を管理する分野。必要なコストの見積もり、資金調達、財源確保など費用のコントロールを行う。
ご参考）別紙_PMBOK® ガイド第6版概要解説　P20、21、22､23
　　　　　＞コストベースラインと予備設定分析、EVM</t>
    <rPh sb="43" eb="44">
      <t>オコナ</t>
    </rPh>
    <rPh sb="102" eb="106">
      <t>ヨビセッテイ</t>
    </rPh>
    <rPh sb="106" eb="108">
      <t>ブンセキ</t>
    </rPh>
    <phoneticPr fontId="12"/>
  </si>
  <si>
    <t>品質マネジメント</t>
    <phoneticPr fontId="12"/>
  </si>
  <si>
    <r>
      <rPr>
        <sz val="11"/>
        <rFont val="Meiryo UI"/>
        <family val="3"/>
        <charset val="128"/>
      </rPr>
      <t>・計画プロセス</t>
    </r>
    <r>
      <rPr>
        <b/>
        <sz val="11"/>
        <rFont val="Meiryo UI"/>
        <family val="3"/>
        <charset val="128"/>
      </rPr>
      <t xml:space="preserve">
　品質マネジメントの計画</t>
    </r>
    <r>
      <rPr>
        <sz val="11"/>
        <rFont val="Meiryo UI"/>
        <family val="3"/>
        <charset val="128"/>
      </rPr>
      <t xml:space="preserve">
　　※品質レビューする成果物とプロセスを定義
　　※品質尺度（期間のバグ検知数、欠陥率）などを数値化
</t>
    </r>
    <r>
      <rPr>
        <b/>
        <sz val="11"/>
        <rFont val="Meiryo UI"/>
        <family val="3"/>
        <charset val="128"/>
      </rPr>
      <t xml:space="preserve">
</t>
    </r>
    <r>
      <rPr>
        <sz val="11"/>
        <rFont val="Meiryo UI"/>
        <family val="3"/>
        <charset val="128"/>
      </rPr>
      <t>・実行プロセス</t>
    </r>
    <r>
      <rPr>
        <b/>
        <sz val="11"/>
        <rFont val="Meiryo UI"/>
        <family val="3"/>
        <charset val="128"/>
      </rPr>
      <t xml:space="preserve">
　品質のマネジメント
</t>
    </r>
    <r>
      <rPr>
        <sz val="11"/>
        <rFont val="Meiryo UI"/>
        <family val="3"/>
        <charset val="128"/>
      </rPr>
      <t>　　※検査計画およびテスト実施/評価
　　※データ収集、データ分析
・監視・コントロールプロセス</t>
    </r>
    <r>
      <rPr>
        <b/>
        <sz val="11"/>
        <rFont val="Meiryo UI"/>
        <family val="3"/>
        <charset val="128"/>
      </rPr>
      <t xml:space="preserve">
　品質コントロ</t>
    </r>
    <r>
      <rPr>
        <b/>
        <i/>
        <sz val="11"/>
        <rFont val="Meiryo UI"/>
        <family val="3"/>
        <charset val="128"/>
      </rPr>
      <t>ー</t>
    </r>
    <r>
      <rPr>
        <b/>
        <sz val="11"/>
        <rFont val="Meiryo UI"/>
        <family val="3"/>
        <charset val="128"/>
      </rPr>
      <t xml:space="preserve">ル
</t>
    </r>
    <r>
      <rPr>
        <sz val="11"/>
        <rFont val="Meiryo UI"/>
        <family val="3"/>
        <charset val="128"/>
      </rPr>
      <t xml:space="preserve">　　※品質報告書
　　※要求事項トレーサビリティ・マトリックス
</t>
    </r>
    <rPh sb="9" eb="11">
      <t>ヒンシツ</t>
    </rPh>
    <rPh sb="18" eb="20">
      <t>ケイカク</t>
    </rPh>
    <rPh sb="128" eb="130">
      <t>ヒンシツ</t>
    </rPh>
    <phoneticPr fontId="12"/>
  </si>
  <si>
    <t>プロジェクトやプロジェクトから生み出される成果物・プロダクト・サービスの品質要求事項や品質標準を特定し、プロジェクトで品質要求事項や品質標準を順守するための方法を文書化する。
ご参考）別紙_PMBOK® ガイド第6版概要解説　P24,25
　　　　　＞プロジェクト品質マネジメント</t>
    <rPh sb="133" eb="135">
      <t>ヒンシツ</t>
    </rPh>
    <phoneticPr fontId="12"/>
  </si>
  <si>
    <t>資源マネジメント</t>
    <phoneticPr fontId="12"/>
  </si>
  <si>
    <r>
      <t xml:space="preserve">・計画プロセス
</t>
    </r>
    <r>
      <rPr>
        <b/>
        <sz val="11"/>
        <rFont val="Meiryo UI"/>
        <family val="3"/>
        <charset val="128"/>
      </rPr>
      <t xml:space="preserve">　資源マネジメントの計画
　アクティビティ資源の見積
</t>
    </r>
    <r>
      <rPr>
        <sz val="11"/>
        <rFont val="Meiryo UI"/>
        <family val="3"/>
        <charset val="128"/>
      </rPr>
      <t xml:space="preserve">
・実行プロセス
　</t>
    </r>
    <r>
      <rPr>
        <b/>
        <sz val="11"/>
        <rFont val="Meiryo UI"/>
        <family val="3"/>
        <charset val="128"/>
      </rPr>
      <t>資源の獲得
　チームの育成
　チームマネジメント</t>
    </r>
    <r>
      <rPr>
        <sz val="11"/>
        <rFont val="Meiryo UI"/>
        <family val="3"/>
        <charset val="128"/>
      </rPr>
      <t xml:space="preserve">
・監視・コントロールプロセス
</t>
    </r>
    <r>
      <rPr>
        <b/>
        <sz val="11"/>
        <rFont val="Meiryo UI"/>
        <family val="3"/>
        <charset val="128"/>
      </rPr>
      <t>　資源のコントロール</t>
    </r>
    <r>
      <rPr>
        <sz val="11"/>
        <rFont val="Meiryo UI"/>
        <family val="3"/>
        <charset val="128"/>
      </rPr>
      <t xml:space="preserve">
</t>
    </r>
    <rPh sb="45" eb="47">
      <t>シゲン</t>
    </rPh>
    <rPh sb="48" eb="50">
      <t>カクトク</t>
    </rPh>
    <rPh sb="56" eb="58">
      <t>イクセイ</t>
    </rPh>
    <rPh sb="87" eb="89">
      <t>シゲン</t>
    </rPh>
    <phoneticPr fontId="12"/>
  </si>
  <si>
    <t>人材や物的資源を調達・管理。チームの編成や人材の育成、物的資源の使用率の管理。チーム内で生じた衝突をポジティブなものとして捉えて、解決を図る
。</t>
    <phoneticPr fontId="12"/>
  </si>
  <si>
    <t xml:space="preserve">コミュニケーションマネジメント
</t>
    <phoneticPr fontId="12"/>
  </si>
  <si>
    <r>
      <t xml:space="preserve">・計画プロセス
</t>
    </r>
    <r>
      <rPr>
        <b/>
        <sz val="11"/>
        <rFont val="Meiryo UI"/>
        <family val="3"/>
        <charset val="128"/>
      </rPr>
      <t>　コミュニケーションマネジメントの計画</t>
    </r>
    <r>
      <rPr>
        <sz val="11"/>
        <rFont val="Meiryo UI"/>
        <family val="3"/>
        <charset val="128"/>
      </rPr>
      <t xml:space="preserve">
・実行プロセス
　</t>
    </r>
    <r>
      <rPr>
        <b/>
        <sz val="11"/>
        <rFont val="Meiryo UI"/>
        <family val="3"/>
        <charset val="128"/>
      </rPr>
      <t xml:space="preserve">コミュニケーションマネジメント
</t>
    </r>
    <r>
      <rPr>
        <i/>
        <sz val="11"/>
        <rFont val="Meiryo UI"/>
        <family val="3"/>
        <charset val="128"/>
      </rPr>
      <t>・監視・コントロールプロセス</t>
    </r>
    <r>
      <rPr>
        <sz val="11"/>
        <rFont val="Meiryo UI"/>
        <family val="3"/>
        <charset val="128"/>
      </rPr>
      <t xml:space="preserve">
　</t>
    </r>
    <r>
      <rPr>
        <b/>
        <sz val="11"/>
        <rFont val="Meiryo UI"/>
        <family val="3"/>
        <charset val="128"/>
      </rPr>
      <t>コミュニケーションマネジメントの監視</t>
    </r>
    <r>
      <rPr>
        <sz val="11"/>
        <rFont val="Meiryo UI"/>
        <family val="3"/>
        <charset val="128"/>
      </rPr>
      <t xml:space="preserve">
</t>
    </r>
    <rPh sb="25" eb="27">
      <t>ケイカク</t>
    </rPh>
    <phoneticPr fontId="12"/>
  </si>
  <si>
    <t xml:space="preserve">スポンサーやユーザーといったステークホルダー（利害関係者）との適切なコミュニケーション。ステークホルダーとの関係性の明確化、プロジェクト情報の生成・配布、進捗や実績の報告文書作成。会議予定を設定し、予定に合わせて情報交換し、必要な情報が適切なステークホルダーに伝達されていることを管理する。また、チームの団結力を高めるためのコミュニケーションのやり方については当領域に含まれない。
</t>
    <phoneticPr fontId="12"/>
  </si>
  <si>
    <t>リスクマネジメント
※影響を与え得るリスク識別</t>
    <rPh sb="21" eb="23">
      <t>シキベツ</t>
    </rPh>
    <phoneticPr fontId="12"/>
  </si>
  <si>
    <r>
      <t xml:space="preserve">・計画プロセス
</t>
    </r>
    <r>
      <rPr>
        <b/>
        <sz val="11"/>
        <rFont val="Meiryo UI"/>
        <family val="3"/>
        <charset val="128"/>
      </rPr>
      <t>　リスクマネジメントの計画</t>
    </r>
    <r>
      <rPr>
        <b/>
        <sz val="11"/>
        <color rgb="FFFF0000"/>
        <rFont val="Meiryo UI"/>
        <family val="3"/>
        <charset val="128"/>
      </rPr>
      <t xml:space="preserve">
　</t>
    </r>
    <r>
      <rPr>
        <b/>
        <sz val="11"/>
        <rFont val="Meiryo UI"/>
        <family val="3"/>
        <charset val="128"/>
      </rPr>
      <t xml:space="preserve">リスクの特定
　リスクの定性的分析
　リスクの定量的分析
</t>
    </r>
    <r>
      <rPr>
        <b/>
        <sz val="11"/>
        <color rgb="FFFF0000"/>
        <rFont val="Meiryo UI"/>
        <family val="3"/>
        <charset val="128"/>
      </rPr>
      <t>　</t>
    </r>
    <r>
      <rPr>
        <b/>
        <sz val="11"/>
        <rFont val="Meiryo UI"/>
        <family val="3"/>
        <charset val="128"/>
      </rPr>
      <t>リスク対応の計画</t>
    </r>
    <r>
      <rPr>
        <b/>
        <sz val="11"/>
        <color rgb="FFFF0000"/>
        <rFont val="Meiryo UI"/>
        <family val="3"/>
        <charset val="128"/>
      </rPr>
      <t xml:space="preserve">
</t>
    </r>
    <r>
      <rPr>
        <sz val="11"/>
        <rFont val="Meiryo UI"/>
        <family val="3"/>
        <charset val="128"/>
      </rPr>
      <t>・実行プロセス
　</t>
    </r>
    <r>
      <rPr>
        <b/>
        <sz val="11"/>
        <rFont val="Meiryo UI"/>
        <family val="3"/>
        <charset val="128"/>
      </rPr>
      <t>リスク対応策の実行</t>
    </r>
    <r>
      <rPr>
        <sz val="11"/>
        <rFont val="Meiryo UI"/>
        <family val="3"/>
        <charset val="128"/>
      </rPr>
      <t xml:space="preserve">
・監視・コントロールプロセス
　</t>
    </r>
    <r>
      <rPr>
        <b/>
        <sz val="11"/>
        <rFont val="Meiryo UI"/>
        <family val="3"/>
        <charset val="128"/>
      </rPr>
      <t>リスクの監視</t>
    </r>
    <r>
      <rPr>
        <sz val="11"/>
        <rFont val="Meiryo UI"/>
        <family val="3"/>
        <charset val="128"/>
      </rPr>
      <t xml:space="preserve">
</t>
    </r>
    <rPh sb="19" eb="21">
      <t>ケイカク</t>
    </rPh>
    <rPh sb="27" eb="29">
      <t>トクテイ</t>
    </rPh>
    <rPh sb="35" eb="40">
      <t>テイセイテキブンセキ</t>
    </rPh>
    <rPh sb="46" eb="49">
      <t>テイリョウテキ</t>
    </rPh>
    <rPh sb="56" eb="58">
      <t>タイオウ</t>
    </rPh>
    <rPh sb="59" eb="61">
      <t>ケイカク</t>
    </rPh>
    <phoneticPr fontId="12"/>
  </si>
  <si>
    <t>プロジェクトに影響を与え得るリスクを洗い出し、原因や対応策などを明らかにする。
ご参考）別紙_PMBOK® ガイド第6版概要解説　P26,27
　　　　　＞リスクマネジメントプロセスの流れとリスク登録簿/報告書の更新
　　　　　＞リスク対応戦略</t>
    <rPh sb="93" eb="94">
      <t>ナガ</t>
    </rPh>
    <rPh sb="99" eb="102">
      <t>トウロクボ</t>
    </rPh>
    <rPh sb="103" eb="106">
      <t>ホウコクショ</t>
    </rPh>
    <rPh sb="107" eb="109">
      <t>コウシン</t>
    </rPh>
    <rPh sb="119" eb="123">
      <t>タイオウセンリャク</t>
    </rPh>
    <phoneticPr fontId="12"/>
  </si>
  <si>
    <t>調達マネジメント</t>
    <phoneticPr fontId="12"/>
  </si>
  <si>
    <r>
      <t>・計画プロセス
　</t>
    </r>
    <r>
      <rPr>
        <b/>
        <sz val="11"/>
        <rFont val="Meiryo UI"/>
        <family val="3"/>
        <charset val="128"/>
      </rPr>
      <t xml:space="preserve">調達マネジメントの計画
</t>
    </r>
    <r>
      <rPr>
        <sz val="11"/>
        <rFont val="Meiryo UI"/>
        <family val="3"/>
        <charset val="128"/>
      </rPr>
      <t>・実行プロセス
　</t>
    </r>
    <r>
      <rPr>
        <b/>
        <sz val="11"/>
        <rFont val="Meiryo UI"/>
        <family val="3"/>
        <charset val="128"/>
      </rPr>
      <t>調達の実行</t>
    </r>
    <r>
      <rPr>
        <sz val="11"/>
        <rFont val="Meiryo UI"/>
        <family val="3"/>
        <charset val="128"/>
      </rPr>
      <t xml:space="preserve">
・監視・コントロールプロセス
</t>
    </r>
    <r>
      <rPr>
        <b/>
        <sz val="11"/>
        <rFont val="Meiryo UI"/>
        <family val="3"/>
        <charset val="128"/>
      </rPr>
      <t>　調達のコントロール</t>
    </r>
    <rPh sb="32" eb="34">
      <t>チョウタツ</t>
    </rPh>
    <rPh sb="35" eb="37">
      <t>ジッコウ</t>
    </rPh>
    <rPh sb="55" eb="57">
      <t>チョウタツ</t>
    </rPh>
    <phoneticPr fontId="12"/>
  </si>
  <si>
    <t>サービスや製品を外部から取得または購入を行う。また、対象物の選定や納品の進捗管理、検収も行う。</t>
    <rPh sb="20" eb="21">
      <t>オコナ</t>
    </rPh>
    <rPh sb="44" eb="45">
      <t>オコナ</t>
    </rPh>
    <phoneticPr fontId="12"/>
  </si>
  <si>
    <t>100</t>
    <phoneticPr fontId="1"/>
  </si>
  <si>
    <t>ステークホルダーマネージメント</t>
    <phoneticPr fontId="12"/>
  </si>
  <si>
    <r>
      <t>・立ち上げプロセス
　</t>
    </r>
    <r>
      <rPr>
        <b/>
        <sz val="11"/>
        <rFont val="Meiryo UI"/>
        <family val="3"/>
        <charset val="128"/>
      </rPr>
      <t xml:space="preserve">ステークホルダーの特定
</t>
    </r>
    <r>
      <rPr>
        <sz val="11"/>
        <rFont val="Meiryo UI"/>
        <family val="3"/>
        <charset val="128"/>
      </rPr>
      <t xml:space="preserve">
・計画プロセス
</t>
    </r>
    <r>
      <rPr>
        <b/>
        <sz val="11"/>
        <rFont val="Meiryo UI"/>
        <family val="3"/>
        <charset val="128"/>
      </rPr>
      <t>　ステークホルダーエンゲージメントの計画</t>
    </r>
    <r>
      <rPr>
        <sz val="11"/>
        <rFont val="Meiryo UI"/>
        <family val="3"/>
        <charset val="128"/>
      </rPr>
      <t xml:space="preserve">
・実行プロセス
</t>
    </r>
    <r>
      <rPr>
        <b/>
        <sz val="11"/>
        <rFont val="Meiryo UI"/>
        <family val="3"/>
        <charset val="128"/>
      </rPr>
      <t>　ステークホルダーエンゲージメントのマネージメント</t>
    </r>
    <r>
      <rPr>
        <sz val="11"/>
        <rFont val="Meiryo UI"/>
        <family val="3"/>
        <charset val="128"/>
      </rPr>
      <t xml:space="preserve">
・監視・コントロールプロセス
　</t>
    </r>
    <r>
      <rPr>
        <b/>
        <sz val="11"/>
        <rFont val="Meiryo UI"/>
        <family val="3"/>
        <charset val="128"/>
      </rPr>
      <t>ステークホルダーエンゲージメントの監視</t>
    </r>
    <rPh sb="50" eb="52">
      <t>ケイカク</t>
    </rPh>
    <rPh sb="122" eb="124">
      <t>カンシ</t>
    </rPh>
    <phoneticPr fontId="12"/>
  </si>
  <si>
    <t>ステークホルダーの協力者を広げていくことが主な役割。プロジェクトに間接的に関係するステークホルダーは特定が困難な場合もあるため注意が必要。</t>
    <rPh sb="63" eb="65">
      <t>チュウイ</t>
    </rPh>
    <rPh sb="66" eb="68">
      <t>ヒツヨウ</t>
    </rPh>
    <phoneticPr fontId="12"/>
  </si>
  <si>
    <t>重要度</t>
    <rPh sb="0" eb="3">
      <t>ジュウヨウド</t>
    </rPh>
    <phoneticPr fontId="1"/>
  </si>
  <si>
    <t>　＝　必須習得事項　：習得していなければ当該業務領域において業務を遂行することができない事項</t>
    <rPh sb="3" eb="5">
      <t>ヒッス</t>
    </rPh>
    <rPh sb="5" eb="7">
      <t>シュウトク</t>
    </rPh>
    <rPh sb="7" eb="9">
      <t>ジコウ</t>
    </rPh>
    <rPh sb="11" eb="13">
      <t>シュウトク</t>
    </rPh>
    <rPh sb="20" eb="22">
      <t>トウガイ</t>
    </rPh>
    <rPh sb="22" eb="24">
      <t>ギョウム</t>
    </rPh>
    <rPh sb="24" eb="26">
      <t>リョウイキ</t>
    </rPh>
    <rPh sb="30" eb="32">
      <t>ギョウム</t>
    </rPh>
    <rPh sb="33" eb="35">
      <t>スイコウ</t>
    </rPh>
    <rPh sb="44" eb="46">
      <t>ジコウ</t>
    </rPh>
    <phoneticPr fontId="1"/>
  </si>
  <si>
    <t>　＝　要習得事項　　：習得しなければ着任後に業務範囲の拡張やレベルアップが図れない事項</t>
    <rPh sb="3" eb="4">
      <t>ヨウ</t>
    </rPh>
    <rPh sb="4" eb="6">
      <t>シュウトク</t>
    </rPh>
    <rPh sb="6" eb="8">
      <t>ジコウ</t>
    </rPh>
    <rPh sb="11" eb="13">
      <t>シュウトク</t>
    </rPh>
    <rPh sb="22" eb="24">
      <t>ギョウム</t>
    </rPh>
    <rPh sb="24" eb="26">
      <t>ハンイ</t>
    </rPh>
    <rPh sb="27" eb="29">
      <t>カクチョウ</t>
    </rPh>
    <rPh sb="37" eb="38">
      <t>ハカ</t>
    </rPh>
    <rPh sb="41" eb="43">
      <t>ジコウ</t>
    </rPh>
    <phoneticPr fontId="1"/>
  </si>
  <si>
    <t>　＝　習得推奨事項　：知っておいたほうが尚良いというレベルの事項、または、特定の担当者のみ知っておくべき事項</t>
    <rPh sb="3" eb="5">
      <t>シュウトク</t>
    </rPh>
    <rPh sb="5" eb="7">
      <t>スイショウ</t>
    </rPh>
    <rPh sb="7" eb="9">
      <t>ジコウ</t>
    </rPh>
    <rPh sb="11" eb="12">
      <t>シ</t>
    </rPh>
    <rPh sb="20" eb="21">
      <t>ナオ</t>
    </rPh>
    <rPh sb="21" eb="22">
      <t>ヨ</t>
    </rPh>
    <rPh sb="30" eb="32">
      <t>ジコウ</t>
    </rPh>
    <rPh sb="37" eb="39">
      <t>トクテイ</t>
    </rPh>
    <rPh sb="40" eb="43">
      <t>タントウシャ</t>
    </rPh>
    <rPh sb="45" eb="46">
      <t>シ</t>
    </rPh>
    <rPh sb="52" eb="54">
      <t>ジコウ</t>
    </rPh>
    <phoneticPr fontId="1"/>
  </si>
  <si>
    <t>AAAA</t>
    <phoneticPr fontId="1"/>
  </si>
  <si>
    <t>BBBB</t>
    <phoneticPr fontId="4"/>
  </si>
  <si>
    <t>CCCC</t>
    <phoneticPr fontId="4"/>
  </si>
  <si>
    <t>DDDD</t>
    <phoneticPr fontId="4"/>
  </si>
  <si>
    <t>EEEE</t>
    <phoneticPr fontId="4"/>
  </si>
  <si>
    <t>FFFF</t>
    <phoneticPr fontId="4"/>
  </si>
  <si>
    <t>X作業</t>
    <rPh sb="1" eb="3">
      <t>サギョウ</t>
    </rPh>
    <phoneticPr fontId="4"/>
  </si>
  <si>
    <t>作業手順書
月次作業</t>
    <rPh sb="0" eb="2">
      <t>サギョウ</t>
    </rPh>
    <rPh sb="2" eb="5">
      <t>テジュンショ</t>
    </rPh>
    <phoneticPr fontId="3"/>
  </si>
  <si>
    <t>XXXXX台帳</t>
    <rPh sb="5" eb="7">
      <t>ダイチョウ</t>
    </rPh>
    <phoneticPr fontId="4"/>
  </si>
  <si>
    <t>XXXX一覧</t>
    <rPh sb="4" eb="6">
      <t>イチラン</t>
    </rPh>
    <phoneticPr fontId="4"/>
  </si>
  <si>
    <t>YYYY台帳</t>
    <rPh sb="4" eb="6">
      <t>ダイチョウ</t>
    </rPh>
    <phoneticPr fontId="4"/>
  </si>
  <si>
    <t>TTTTT導入手順書</t>
    <rPh sb="5" eb="7">
      <t>ドウニュウ</t>
    </rPh>
    <rPh sb="7" eb="10">
      <t>テジュンショ</t>
    </rPh>
    <phoneticPr fontId="1"/>
  </si>
  <si>
    <t>リリースガイドチェックリスト</t>
    <phoneticPr fontId="1"/>
  </si>
  <si>
    <t>当該システムで利用している機能（プログラム仕様／環境設計）を理解する。</t>
    <rPh sb="0" eb="2">
      <t>トウガイ</t>
    </rPh>
    <rPh sb="7" eb="9">
      <t>リヨウ</t>
    </rPh>
    <rPh sb="13" eb="15">
      <t>キノウ</t>
    </rPh>
    <rPh sb="21" eb="23">
      <t>シヨウ</t>
    </rPh>
    <rPh sb="24" eb="26">
      <t>カンキョウ</t>
    </rPh>
    <rPh sb="26" eb="28">
      <t>セッケイ</t>
    </rPh>
    <rPh sb="30" eb="32">
      <t>リカイ</t>
    </rPh>
    <phoneticPr fontId="1"/>
  </si>
  <si>
    <t>XXXXX機能</t>
    <rPh sb="5" eb="7">
      <t>キノウ</t>
    </rPh>
    <phoneticPr fontId="1"/>
  </si>
  <si>
    <t>XXXXXXを理解する。</t>
    <rPh sb="7" eb="9">
      <t>リカイ</t>
    </rPh>
    <phoneticPr fontId="1"/>
  </si>
  <si>
    <t>Java言語について理解する。</t>
    <rPh sb="4" eb="6">
      <t>ゲンゴ</t>
    </rPh>
    <rPh sb="10" eb="12">
      <t>リカイ</t>
    </rPh>
    <phoneticPr fontId="3"/>
  </si>
  <si>
    <t>シェルについて理解する。</t>
    <rPh sb="7" eb="9">
      <t>リカイ</t>
    </rPh>
    <phoneticPr fontId="3"/>
  </si>
  <si>
    <t>Linuxのコマンドについて理解する。</t>
    <rPh sb="14" eb="16">
      <t>リカイ</t>
    </rPh>
    <phoneticPr fontId="3"/>
  </si>
  <si>
    <t>ネットワーク基礎について理解する。</t>
    <rPh sb="6" eb="8">
      <t>キソ</t>
    </rPh>
    <rPh sb="12" eb="14">
      <t>リカイ</t>
    </rPh>
    <phoneticPr fontId="3"/>
  </si>
  <si>
    <t>業務資料</t>
    <rPh sb="0" eb="2">
      <t>ギョウム</t>
    </rPh>
    <rPh sb="2" eb="4">
      <t>シリョウ</t>
    </rPh>
    <phoneticPr fontId="3"/>
  </si>
  <si>
    <t>当該システムにおける独自用語とその意味、また、同義語・類語を理解する。</t>
    <rPh sb="0" eb="2">
      <t>トウガイ</t>
    </rPh>
    <rPh sb="10" eb="12">
      <t>ドクジ</t>
    </rPh>
    <rPh sb="12" eb="14">
      <t>ヨウゴ</t>
    </rPh>
    <rPh sb="17" eb="19">
      <t>イミ</t>
    </rPh>
    <rPh sb="23" eb="26">
      <t>ドウギゴ</t>
    </rPh>
    <rPh sb="27" eb="29">
      <t>ルイゴ</t>
    </rPh>
    <rPh sb="30" eb="32">
      <t>リカイ</t>
    </rPh>
    <phoneticPr fontId="1"/>
  </si>
  <si>
    <t>AAAA設計</t>
    <rPh sb="4" eb="6">
      <t>セッケイ</t>
    </rPh>
    <phoneticPr fontId="12"/>
  </si>
  <si>
    <t>BBBB設計</t>
    <rPh sb="4" eb="6">
      <t>セッケイ</t>
    </rPh>
    <phoneticPr fontId="12"/>
  </si>
  <si>
    <t>データベース設計（論理設計）</t>
    <rPh sb="6" eb="8">
      <t>セッケイ</t>
    </rPh>
    <rPh sb="9" eb="11">
      <t>ロンリ</t>
    </rPh>
    <rPh sb="11" eb="13">
      <t>セッケイ</t>
    </rPh>
    <phoneticPr fontId="12"/>
  </si>
  <si>
    <t>CCCC設計</t>
    <rPh sb="4" eb="6">
      <t>セッケイ</t>
    </rPh>
    <phoneticPr fontId="12"/>
  </si>
  <si>
    <t>CCCC</t>
    <phoneticPr fontId="12"/>
  </si>
  <si>
    <t>依頼の受領から実施</t>
    <rPh sb="0" eb="2">
      <t>イライ</t>
    </rPh>
    <rPh sb="3" eb="5">
      <t>ジュリョウ</t>
    </rPh>
    <rPh sb="7" eb="9">
      <t>ジッシ</t>
    </rPh>
    <phoneticPr fontId="12"/>
  </si>
  <si>
    <t>○○</t>
    <phoneticPr fontId="12"/>
  </si>
  <si>
    <t>◇</t>
    <phoneticPr fontId="12"/>
  </si>
  <si>
    <t>シート：スキル一覧
各資料を格納するファイルサーバの変更に伴いリンク先を修正</t>
    <rPh sb="13" eb="14">
      <t>サキ</t>
    </rPh>
    <rPh sb="15" eb="17">
      <t>シュウセイ</t>
    </rPh>
    <phoneticPr fontId="12"/>
  </si>
  <si>
    <t>習熟度レベルチェック　　システム名：トラックの配車システム</t>
    <rPh sb="0" eb="2">
      <t>シュウジュク</t>
    </rPh>
    <rPh sb="2" eb="3">
      <t>ド</t>
    </rPh>
    <rPh sb="16" eb="17">
      <t>メイ</t>
    </rPh>
    <phoneticPr fontId="4"/>
  </si>
  <si>
    <t>物流事業の基礎知識を習得している</t>
    <rPh sb="0" eb="2">
      <t>ブツリュウ</t>
    </rPh>
    <rPh sb="2" eb="4">
      <t>ジギョウ</t>
    </rPh>
    <rPh sb="5" eb="9">
      <t>キソチシキ</t>
    </rPh>
    <rPh sb="10" eb="12">
      <t>シュウトク</t>
    </rPh>
    <phoneticPr fontId="12"/>
  </si>
  <si>
    <t>拠点管理に関する知識を習得している</t>
    <rPh sb="0" eb="2">
      <t>キョテン</t>
    </rPh>
    <rPh sb="2" eb="4">
      <t>カンリ</t>
    </rPh>
    <rPh sb="5" eb="6">
      <t>カン</t>
    </rPh>
    <rPh sb="8" eb="10">
      <t>チシキ</t>
    </rPh>
    <rPh sb="11" eb="13">
      <t>シュウトク</t>
    </rPh>
    <phoneticPr fontId="12"/>
  </si>
  <si>
    <t>車両管理に関する知識を習得している</t>
    <rPh sb="0" eb="4">
      <t>シャリョウカンリ</t>
    </rPh>
    <phoneticPr fontId="12"/>
  </si>
  <si>
    <t>運転手管理に関する知識を習得している</t>
    <rPh sb="0" eb="5">
      <t>ウンテンシュカンリ</t>
    </rPh>
    <phoneticPr fontId="12"/>
  </si>
  <si>
    <t>○</t>
  </si>
  <si>
    <t>○</t>
    <phoneticPr fontId="12"/>
  </si>
  <si>
    <t>JUAS　太郎</t>
    <rPh sb="5" eb="7">
      <t>タロウ</t>
    </rPh>
    <phoneticPr fontId="4"/>
  </si>
  <si>
    <t>\\/aaaaaa～</t>
    <phoneticPr fontId="4"/>
  </si>
  <si>
    <t>○○</t>
    <phoneticPr fontId="4"/>
  </si>
  <si>
    <t>○</t>
    <phoneticPr fontId="4"/>
  </si>
  <si>
    <t>スキル一覧　　システム名：トラックの配車システム</t>
    <rPh sb="3" eb="5">
      <t>イチラン</t>
    </rPh>
    <rPh sb="11" eb="12">
      <t>メイ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</si>
</sst>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font>
      <sz val="11"/>
      <color theme="1"/>
      <name val="ＭＳ Ｐゴシック"/>
      <family val="3"/>
      <charset val="128"/>
      <scheme val="minor"/>
    </font>
    <font>
      <sz val="6"/>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sz val="11"/>
      <name val="Meiryo UI"/>
      <family val="3"/>
      <charset val="128"/>
    </font>
    <font>
      <sz val="14"/>
      <name val="Meiryo UI"/>
      <family val="3"/>
      <charset val="128"/>
    </font>
    <font>
      <sz val="9"/>
      <name val="Meiryo UI"/>
      <family val="3"/>
      <charset val="128"/>
    </font>
    <font>
      <sz val="11"/>
      <color indexed="48"/>
      <name val="Meiryo UI"/>
      <family val="3"/>
      <charset val="128"/>
    </font>
    <font>
      <sz val="11"/>
      <color theme="1"/>
      <name val="Meiryo UI"/>
      <family val="3"/>
      <charset val="128"/>
    </font>
    <font>
      <b/>
      <sz val="11"/>
      <color theme="0"/>
      <name val="Meiryo UI"/>
      <family val="3"/>
      <charset val="128"/>
    </font>
    <font>
      <sz val="9"/>
      <color indexed="81"/>
      <name val="MS P ゴシック"/>
      <family val="3"/>
      <charset val="128"/>
    </font>
    <font>
      <sz val="6"/>
      <name val="ＭＳ Ｐゴシック"/>
      <family val="3"/>
      <charset val="128"/>
      <scheme val="minor"/>
    </font>
    <font>
      <sz val="8"/>
      <name val="Meiryo UI"/>
      <family val="3"/>
      <charset val="128"/>
    </font>
    <font>
      <b/>
      <sz val="14"/>
      <name val="Meiryo UI"/>
      <family val="3"/>
      <charset val="128"/>
    </font>
    <font>
      <sz val="11"/>
      <color theme="1"/>
      <name val="ＭＳ Ｐゴシック"/>
      <family val="2"/>
      <scheme val="minor"/>
    </font>
    <font>
      <b/>
      <sz val="14"/>
      <color theme="1"/>
      <name val="Meiryo UI"/>
      <family val="3"/>
      <charset val="128"/>
    </font>
    <font>
      <sz val="11"/>
      <color theme="1"/>
      <name val="メイリオ"/>
      <family val="3"/>
      <charset val="128"/>
    </font>
    <font>
      <b/>
      <sz val="11"/>
      <color theme="0"/>
      <name val="メイリオ"/>
      <family val="3"/>
      <charset val="128"/>
    </font>
    <font>
      <u/>
      <sz val="11"/>
      <color theme="10"/>
      <name val="ＭＳ Ｐゴシック"/>
      <family val="3"/>
      <charset val="128"/>
      <scheme val="minor"/>
    </font>
    <font>
      <sz val="11"/>
      <color rgb="FFFF0000"/>
      <name val="Meiryo UI"/>
      <family val="3"/>
      <charset val="128"/>
    </font>
    <font>
      <b/>
      <sz val="9"/>
      <color indexed="81"/>
      <name val="MS P ゴシック"/>
      <family val="3"/>
      <charset val="128"/>
    </font>
    <font>
      <b/>
      <sz val="11"/>
      <name val="Meiryo UI"/>
      <family val="3"/>
      <charset val="128"/>
    </font>
    <font>
      <sz val="10"/>
      <name val="Meiryo UI"/>
      <family val="3"/>
      <charset val="128"/>
    </font>
    <font>
      <sz val="10"/>
      <color rgb="FFFF0000"/>
      <name val="Meiryo UI"/>
      <family val="3"/>
      <charset val="128"/>
    </font>
    <font>
      <b/>
      <i/>
      <sz val="11"/>
      <name val="Meiryo UI"/>
      <family val="3"/>
      <charset val="128"/>
    </font>
    <font>
      <i/>
      <sz val="11"/>
      <name val="Meiryo UI"/>
      <family val="3"/>
      <charset val="128"/>
    </font>
    <font>
      <b/>
      <sz val="11"/>
      <color rgb="FFFF0000"/>
      <name val="Meiryo UI"/>
      <family val="3"/>
      <charset val="128"/>
    </font>
  </fonts>
  <fills count="11">
    <fill>
      <patternFill patternType="none"/>
    </fill>
    <fill>
      <patternFill patternType="gray125"/>
    </fill>
    <fill>
      <patternFill patternType="solid">
        <fgColor indexed="41"/>
        <bgColor indexed="64"/>
      </patternFill>
    </fill>
    <fill>
      <patternFill patternType="solid">
        <fgColor theme="8" tint="-0.249977111117893"/>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theme="3" tint="-0.249977111117893"/>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FFFFCC"/>
        <bgColor indexed="64"/>
      </patternFill>
    </fill>
  </fills>
  <borders count="17">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dotted">
        <color indexed="64"/>
      </right>
      <top style="thin">
        <color indexed="64"/>
      </top>
      <bottom style="thin">
        <color indexed="64"/>
      </bottom>
      <diagonal/>
    </border>
  </borders>
  <cellStyleXfs count="4">
    <xf numFmtId="0" fontId="0" fillId="0" borderId="0">
      <alignment vertical="center"/>
    </xf>
    <xf numFmtId="0" fontId="2" fillId="0" borderId="0">
      <alignment vertical="center"/>
    </xf>
    <xf numFmtId="0" fontId="15" fillId="0" borderId="0"/>
    <xf numFmtId="0" fontId="19" fillId="0" borderId="0" applyNumberFormat="0" applyFill="0" applyBorder="0" applyAlignment="0" applyProtection="0">
      <alignment vertical="center"/>
    </xf>
  </cellStyleXfs>
  <cellXfs count="132">
    <xf numFmtId="0" fontId="0" fillId="0" borderId="0" xfId="0">
      <alignment vertical="center"/>
    </xf>
    <xf numFmtId="0" fontId="5" fillId="0" borderId="0" xfId="1" applyFont="1">
      <alignment vertical="center"/>
    </xf>
    <xf numFmtId="0" fontId="6" fillId="0" borderId="0" xfId="1" applyFont="1">
      <alignment vertical="center"/>
    </xf>
    <xf numFmtId="0" fontId="5" fillId="0" borderId="0" xfId="1" applyFont="1" applyAlignment="1">
      <alignment vertical="center" wrapText="1"/>
    </xf>
    <xf numFmtId="0" fontId="10" fillId="3" borderId="1" xfId="1" applyFont="1" applyFill="1" applyBorder="1" applyAlignment="1">
      <alignment horizontal="center" vertical="center"/>
    </xf>
    <xf numFmtId="0" fontId="5" fillId="0" borderId="4" xfId="1" applyFont="1" applyBorder="1" applyAlignment="1">
      <alignment horizontal="center" vertical="center"/>
    </xf>
    <xf numFmtId="0" fontId="5" fillId="0" borderId="0" xfId="1" applyFont="1" applyAlignment="1">
      <alignment horizontal="center" vertical="center"/>
    </xf>
    <xf numFmtId="0" fontId="5" fillId="0" borderId="16" xfId="1" applyFont="1" applyBorder="1" applyAlignment="1">
      <alignment horizontal="center" vertical="center"/>
    </xf>
    <xf numFmtId="0" fontId="14" fillId="0" borderId="0" xfId="1" applyFont="1">
      <alignment vertical="center"/>
    </xf>
    <xf numFmtId="0" fontId="16" fillId="0" borderId="0" xfId="2" applyFont="1"/>
    <xf numFmtId="0" fontId="17" fillId="0" borderId="0" xfId="2" applyFont="1"/>
    <xf numFmtId="0" fontId="18" fillId="7" borderId="4" xfId="2" applyFont="1" applyFill="1" applyBorder="1" applyAlignment="1">
      <alignment horizontal="center"/>
    </xf>
    <xf numFmtId="49" fontId="17" fillId="0" borderId="4" xfId="2" applyNumberFormat="1" applyFont="1" applyBorder="1" applyAlignment="1">
      <alignment horizontal="center" vertical="top"/>
    </xf>
    <xf numFmtId="14" fontId="17" fillId="0" borderId="4" xfId="2" applyNumberFormat="1" applyFont="1" applyBorder="1" applyAlignment="1">
      <alignment horizontal="left" vertical="top" wrapText="1"/>
    </xf>
    <xf numFmtId="0" fontId="17" fillId="0" borderId="4" xfId="2" applyFont="1" applyBorder="1" applyAlignment="1">
      <alignment horizontal="left" vertical="top" wrapText="1"/>
    </xf>
    <xf numFmtId="14" fontId="17" fillId="0" borderId="4" xfId="2" applyNumberFormat="1" applyFont="1" applyBorder="1" applyAlignment="1">
      <alignment horizontal="left" vertical="top"/>
    </xf>
    <xf numFmtId="14" fontId="13" fillId="6" borderId="16" xfId="1" applyNumberFormat="1" applyFont="1" applyFill="1" applyBorder="1" applyAlignment="1">
      <alignment horizontal="center" vertical="center"/>
    </xf>
    <xf numFmtId="0" fontId="5" fillId="0" borderId="0" xfId="1" applyFont="1" applyAlignment="1">
      <alignment horizontal="left" vertical="center"/>
    </xf>
    <xf numFmtId="0" fontId="5" fillId="0" borderId="4" xfId="1" applyFont="1" applyBorder="1" applyAlignment="1">
      <alignment horizontal="left" vertical="center"/>
    </xf>
    <xf numFmtId="0" fontId="19" fillId="0" borderId="4" xfId="3" applyFill="1" applyBorder="1" applyAlignment="1">
      <alignment horizontal="left" vertical="center" wrapText="1"/>
    </xf>
    <xf numFmtId="0" fontId="9" fillId="0" borderId="0" xfId="1" applyFont="1" applyAlignment="1">
      <alignment horizontal="center" vertical="center"/>
    </xf>
    <xf numFmtId="0" fontId="5" fillId="8" borderId="4" xfId="1" applyFont="1" applyFill="1" applyBorder="1" applyAlignment="1">
      <alignment horizontal="left" vertical="center"/>
    </xf>
    <xf numFmtId="0" fontId="5" fillId="8" borderId="4" xfId="1" applyFont="1" applyFill="1" applyBorder="1" applyAlignment="1">
      <alignment horizontal="center" vertical="center"/>
    </xf>
    <xf numFmtId="0" fontId="5" fillId="9" borderId="4" xfId="1" applyFont="1" applyFill="1" applyBorder="1" applyAlignment="1">
      <alignment horizontal="left" vertical="center"/>
    </xf>
    <xf numFmtId="0" fontId="5" fillId="9" borderId="4" xfId="1" applyFont="1" applyFill="1" applyBorder="1" applyAlignment="1">
      <alignment horizontal="center" vertical="center"/>
    </xf>
    <xf numFmtId="0" fontId="14" fillId="0" borderId="0" xfId="1" applyFont="1" applyAlignment="1">
      <alignment horizontal="left" vertical="center"/>
    </xf>
    <xf numFmtId="0" fontId="5" fillId="9" borderId="16" xfId="1" applyFont="1" applyFill="1" applyBorder="1" applyAlignment="1">
      <alignment horizontal="center" vertical="center"/>
    </xf>
    <xf numFmtId="0" fontId="5" fillId="8" borderId="16" xfId="1" applyFont="1" applyFill="1" applyBorder="1" applyAlignment="1">
      <alignment horizontal="center" vertical="center"/>
    </xf>
    <xf numFmtId="0" fontId="7" fillId="9" borderId="4" xfId="1" applyFont="1" applyFill="1" applyBorder="1" applyAlignment="1">
      <alignment horizontal="left" vertical="center"/>
    </xf>
    <xf numFmtId="0" fontId="7" fillId="8" borderId="4" xfId="1" applyFont="1" applyFill="1" applyBorder="1" applyAlignment="1">
      <alignment horizontal="left" vertical="center"/>
    </xf>
    <xf numFmtId="14" fontId="13" fillId="6" borderId="9" xfId="1" applyNumberFormat="1" applyFont="1" applyFill="1" applyBorder="1" applyAlignment="1">
      <alignment horizontal="center" vertical="center"/>
    </xf>
    <xf numFmtId="14" fontId="13" fillId="6" borderId="10" xfId="1" applyNumberFormat="1" applyFont="1" applyFill="1" applyBorder="1" applyAlignment="1">
      <alignment horizontal="center" vertical="center"/>
    </xf>
    <xf numFmtId="0" fontId="5" fillId="0" borderId="9" xfId="1" applyFont="1" applyBorder="1" applyAlignment="1">
      <alignment horizontal="center" vertical="center"/>
    </xf>
    <xf numFmtId="9" fontId="5" fillId="9" borderId="9" xfId="1" applyNumberFormat="1" applyFont="1" applyFill="1" applyBorder="1" applyAlignment="1">
      <alignment horizontal="center" vertical="center"/>
    </xf>
    <xf numFmtId="9" fontId="5" fillId="8" borderId="9" xfId="1" applyNumberFormat="1" applyFont="1" applyFill="1" applyBorder="1" applyAlignment="1">
      <alignment horizontal="center" vertical="center"/>
    </xf>
    <xf numFmtId="0" fontId="5" fillId="10" borderId="4" xfId="1" applyFont="1" applyFill="1" applyBorder="1" applyAlignment="1">
      <alignment horizontal="left" vertical="center"/>
    </xf>
    <xf numFmtId="0" fontId="5" fillId="10" borderId="16" xfId="1" applyFont="1" applyFill="1" applyBorder="1" applyAlignment="1">
      <alignment horizontal="center" vertical="center"/>
    </xf>
    <xf numFmtId="0" fontId="5" fillId="10" borderId="9" xfId="1" applyFont="1" applyFill="1" applyBorder="1" applyAlignment="1">
      <alignment horizontal="center" vertical="center"/>
    </xf>
    <xf numFmtId="0" fontId="5" fillId="0" borderId="0" xfId="1" applyFont="1" applyAlignment="1">
      <alignment vertical="top"/>
    </xf>
    <xf numFmtId="0" fontId="19" fillId="0" borderId="2" xfId="3" applyFill="1" applyBorder="1" applyAlignment="1">
      <alignment vertical="center" wrapText="1" shrinkToFit="1"/>
    </xf>
    <xf numFmtId="0" fontId="19" fillId="0" borderId="4" xfId="3" applyFill="1" applyBorder="1" applyAlignment="1">
      <alignment vertical="center" wrapText="1" shrinkToFit="1"/>
    </xf>
    <xf numFmtId="49" fontId="5" fillId="0" borderId="2" xfId="1" applyNumberFormat="1" applyFont="1" applyBorder="1">
      <alignment vertical="center"/>
    </xf>
    <xf numFmtId="0" fontId="5" fillId="0" borderId="2" xfId="1" applyFont="1" applyBorder="1">
      <alignment vertical="center"/>
    </xf>
    <xf numFmtId="49" fontId="5" fillId="0" borderId="3" xfId="1" applyNumberFormat="1" applyFont="1" applyBorder="1">
      <alignment vertical="center"/>
    </xf>
    <xf numFmtId="0" fontId="5" fillId="0" borderId="1" xfId="1" applyFont="1" applyBorder="1">
      <alignment vertical="center"/>
    </xf>
    <xf numFmtId="49" fontId="5" fillId="0" borderId="4" xfId="1" applyNumberFormat="1" applyFont="1" applyBorder="1" applyAlignment="1">
      <alignment horizontal="center" vertical="center"/>
    </xf>
    <xf numFmtId="0" fontId="5" fillId="0" borderId="4" xfId="1" applyFont="1" applyBorder="1">
      <alignment vertical="center"/>
    </xf>
    <xf numFmtId="0" fontId="9" fillId="0" borderId="4" xfId="1" applyFont="1" applyBorder="1" applyAlignment="1">
      <alignment horizontal="center" vertical="center"/>
    </xf>
    <xf numFmtId="0" fontId="5" fillId="0" borderId="4" xfId="1" applyFont="1" applyBorder="1" applyAlignment="1">
      <alignment vertical="center" wrapText="1"/>
    </xf>
    <xf numFmtId="14" fontId="5" fillId="0" borderId="4" xfId="1" applyNumberFormat="1" applyFont="1" applyBorder="1" applyAlignment="1">
      <alignment horizontal="center" vertical="center"/>
    </xf>
    <xf numFmtId="0" fontId="5" fillId="0" borderId="3" xfId="1" applyFont="1" applyBorder="1">
      <alignment vertical="center"/>
    </xf>
    <xf numFmtId="49" fontId="5" fillId="0" borderId="2" xfId="1" applyNumberFormat="1" applyFont="1" applyBorder="1" applyAlignment="1">
      <alignment horizontal="center" vertical="center"/>
    </xf>
    <xf numFmtId="49" fontId="5" fillId="0" borderId="5" xfId="1" applyNumberFormat="1" applyFont="1" applyBorder="1">
      <alignment vertical="center"/>
    </xf>
    <xf numFmtId="0" fontId="5" fillId="0" borderId="5" xfId="1" applyFont="1" applyBorder="1">
      <alignment vertical="center"/>
    </xf>
    <xf numFmtId="49" fontId="5" fillId="0" borderId="5" xfId="1" applyNumberFormat="1" applyFont="1" applyBorder="1" applyAlignment="1">
      <alignment horizontal="center" vertical="center"/>
    </xf>
    <xf numFmtId="0" fontId="5" fillId="0" borderId="4" xfId="1" applyFont="1" applyBorder="1" applyAlignment="1">
      <alignment horizontal="left" vertical="center" wrapText="1"/>
    </xf>
    <xf numFmtId="49" fontId="5" fillId="0" borderId="3" xfId="1" applyNumberFormat="1" applyFont="1" applyBorder="1" applyAlignment="1">
      <alignment horizontal="center" vertical="center"/>
    </xf>
    <xf numFmtId="49" fontId="5" fillId="0" borderId="6" xfId="1" applyNumberFormat="1" applyFont="1" applyBorder="1">
      <alignment vertical="center"/>
    </xf>
    <xf numFmtId="0" fontId="8" fillId="0" borderId="4" xfId="1" applyFont="1" applyBorder="1" applyAlignment="1">
      <alignment horizontal="center" vertical="center"/>
    </xf>
    <xf numFmtId="0" fontId="8" fillId="0" borderId="4" xfId="1" applyFont="1" applyBorder="1" applyAlignment="1">
      <alignment horizontal="left" vertical="center" wrapText="1"/>
    </xf>
    <xf numFmtId="0" fontId="5" fillId="0" borderId="6" xfId="1" applyFont="1" applyBorder="1">
      <alignment vertical="center"/>
    </xf>
    <xf numFmtId="49" fontId="5" fillId="0" borderId="7" xfId="1" applyNumberFormat="1" applyFont="1" applyBorder="1">
      <alignment vertical="center"/>
    </xf>
    <xf numFmtId="0" fontId="5" fillId="0" borderId="7" xfId="1" applyFont="1" applyBorder="1">
      <alignment vertical="center"/>
    </xf>
    <xf numFmtId="0" fontId="8" fillId="0" borderId="7" xfId="1" applyFont="1" applyBorder="1">
      <alignment vertical="center"/>
    </xf>
    <xf numFmtId="0" fontId="5" fillId="0" borderId="8" xfId="1" applyFont="1" applyBorder="1">
      <alignment vertical="center"/>
    </xf>
    <xf numFmtId="0" fontId="8" fillId="0" borderId="4" xfId="1" applyFont="1" applyBorder="1" applyAlignment="1">
      <alignment horizontal="center" vertical="center" wrapText="1"/>
    </xf>
    <xf numFmtId="0" fontId="5" fillId="0" borderId="3" xfId="1" applyFont="1" applyBorder="1" applyAlignment="1">
      <alignment vertical="center" wrapText="1"/>
    </xf>
    <xf numFmtId="49" fontId="5" fillId="0" borderId="8" xfId="1" applyNumberFormat="1" applyFont="1" applyBorder="1">
      <alignment vertical="center"/>
    </xf>
    <xf numFmtId="49" fontId="5" fillId="0" borderId="2" xfId="1" applyNumberFormat="1" applyFont="1" applyBorder="1" applyAlignment="1">
      <alignment horizontal="left" vertical="top"/>
    </xf>
    <xf numFmtId="0" fontId="5" fillId="0" borderId="2" xfId="1" applyFont="1" applyBorder="1" applyAlignment="1">
      <alignment vertical="top" wrapText="1"/>
    </xf>
    <xf numFmtId="0" fontId="5" fillId="0" borderId="2" xfId="1" applyFont="1" applyBorder="1" applyAlignment="1">
      <alignment vertical="top"/>
    </xf>
    <xf numFmtId="49" fontId="5" fillId="0" borderId="2" xfId="1" applyNumberFormat="1" applyFont="1" applyBorder="1" applyAlignment="1">
      <alignment horizontal="center" vertical="top"/>
    </xf>
    <xf numFmtId="0" fontId="5" fillId="0" borderId="11" xfId="1" applyFont="1" applyBorder="1" applyAlignment="1">
      <alignment horizontal="left" vertical="top" wrapText="1"/>
    </xf>
    <xf numFmtId="0" fontId="5" fillId="0" borderId="2" xfId="1" applyFont="1" applyBorder="1" applyAlignment="1">
      <alignment horizontal="left" vertical="top" wrapText="1"/>
    </xf>
    <xf numFmtId="0" fontId="23" fillId="0" borderId="2" xfId="1" applyFont="1" applyBorder="1" applyAlignment="1">
      <alignment vertical="top" wrapText="1"/>
    </xf>
    <xf numFmtId="0" fontId="20" fillId="0" borderId="2" xfId="1" applyFont="1" applyBorder="1">
      <alignment vertical="center"/>
    </xf>
    <xf numFmtId="0" fontId="24" fillId="0" borderId="2" xfId="1" applyFont="1" applyBorder="1">
      <alignment vertical="center"/>
    </xf>
    <xf numFmtId="0" fontId="19" fillId="0" borderId="0" xfId="3" applyFill="1" applyAlignment="1">
      <alignment vertical="center" wrapText="1"/>
    </xf>
    <xf numFmtId="0" fontId="5" fillId="0" borderId="4" xfId="1" applyFont="1" applyBorder="1" applyAlignment="1">
      <alignment horizontal="left" vertical="top" wrapText="1"/>
    </xf>
    <xf numFmtId="0" fontId="22" fillId="0" borderId="2" xfId="1" applyFont="1" applyBorder="1" applyAlignment="1">
      <alignment horizontal="left" vertical="top" wrapText="1"/>
    </xf>
    <xf numFmtId="0" fontId="5" fillId="0" borderId="12" xfId="1" applyFont="1" applyBorder="1" applyAlignment="1">
      <alignment horizontal="left" vertical="top" wrapText="1"/>
    </xf>
    <xf numFmtId="49" fontId="5" fillId="0" borderId="4" xfId="1" applyNumberFormat="1" applyFont="1" applyBorder="1" applyAlignment="1">
      <alignment horizontal="center" vertical="top"/>
    </xf>
    <xf numFmtId="0" fontId="5" fillId="0" borderId="10" xfId="1" applyFont="1" applyBorder="1" applyAlignment="1">
      <alignment horizontal="left" vertical="top" wrapText="1"/>
    </xf>
    <xf numFmtId="0" fontId="23" fillId="0" borderId="4" xfId="1" applyFont="1" applyBorder="1" applyAlignment="1">
      <alignment vertical="top" wrapText="1"/>
    </xf>
    <xf numFmtId="0" fontId="20" fillId="0" borderId="4" xfId="1" applyFont="1" applyBorder="1">
      <alignment vertical="center"/>
    </xf>
    <xf numFmtId="0" fontId="24" fillId="0" borderId="4" xfId="1" applyFont="1" applyBorder="1">
      <alignment vertical="center"/>
    </xf>
    <xf numFmtId="0" fontId="13" fillId="6" borderId="1" xfId="1" applyFont="1" applyFill="1" applyBorder="1" applyAlignment="1">
      <alignment horizontal="center" vertical="center"/>
    </xf>
    <xf numFmtId="0" fontId="13" fillId="6" borderId="10" xfId="1" applyFont="1" applyFill="1" applyBorder="1" applyAlignment="1">
      <alignment horizontal="center" vertical="center"/>
    </xf>
    <xf numFmtId="14" fontId="13" fillId="6" borderId="1" xfId="1" applyNumberFormat="1" applyFont="1" applyFill="1" applyBorder="1" applyAlignment="1">
      <alignment horizontal="center" vertical="center"/>
    </xf>
    <xf numFmtId="0" fontId="5" fillId="5" borderId="6" xfId="1" applyFont="1" applyFill="1" applyBorder="1" applyAlignment="1">
      <alignment horizontal="center" vertical="center" wrapText="1"/>
    </xf>
    <xf numFmtId="0" fontId="5" fillId="5" borderId="14" xfId="1" applyFont="1" applyFill="1" applyBorder="1" applyAlignment="1">
      <alignment horizontal="center" vertical="center" wrapText="1"/>
    </xf>
    <xf numFmtId="0" fontId="5" fillId="5" borderId="11" xfId="1" applyFont="1" applyFill="1" applyBorder="1" applyAlignment="1">
      <alignment horizontal="center" vertical="center" wrapText="1"/>
    </xf>
    <xf numFmtId="0" fontId="5" fillId="5" borderId="7" xfId="1" applyFont="1" applyFill="1" applyBorder="1" applyAlignment="1">
      <alignment horizontal="center" vertical="center" wrapText="1"/>
    </xf>
    <xf numFmtId="0" fontId="5" fillId="5" borderId="0" xfId="1" applyFont="1" applyFill="1" applyAlignment="1">
      <alignment horizontal="center" vertical="center" wrapText="1"/>
    </xf>
    <xf numFmtId="0" fontId="5" fillId="5" borderId="12" xfId="1" applyFont="1" applyFill="1" applyBorder="1" applyAlignment="1">
      <alignment horizontal="center" vertical="center" wrapText="1"/>
    </xf>
    <xf numFmtId="0" fontId="5" fillId="5" borderId="8" xfId="1" applyFont="1" applyFill="1" applyBorder="1" applyAlignment="1">
      <alignment horizontal="center" vertical="center" wrapText="1"/>
    </xf>
    <xf numFmtId="0" fontId="5" fillId="5" borderId="15" xfId="1" applyFont="1" applyFill="1" applyBorder="1" applyAlignment="1">
      <alignment horizontal="center" vertical="center" wrapText="1"/>
    </xf>
    <xf numFmtId="0" fontId="5" fillId="5" borderId="13" xfId="1" applyFont="1" applyFill="1" applyBorder="1" applyAlignment="1">
      <alignment horizontal="center" vertical="center" wrapText="1"/>
    </xf>
    <xf numFmtId="0" fontId="13" fillId="6" borderId="9" xfId="1" applyFont="1" applyFill="1" applyBorder="1" applyAlignment="1">
      <alignment horizontal="center" vertical="center"/>
    </xf>
    <xf numFmtId="14" fontId="13" fillId="6" borderId="9" xfId="1" applyNumberFormat="1" applyFont="1" applyFill="1" applyBorder="1" applyAlignment="1">
      <alignment horizontal="center" vertical="center"/>
    </xf>
    <xf numFmtId="0" fontId="5" fillId="5" borderId="6" xfId="1" applyFont="1" applyFill="1" applyBorder="1" applyAlignment="1">
      <alignment horizontal="center" vertical="center"/>
    </xf>
    <xf numFmtId="0" fontId="5" fillId="5" borderId="11" xfId="1" applyFont="1" applyFill="1" applyBorder="1" applyAlignment="1">
      <alignment horizontal="center" vertical="center"/>
    </xf>
    <xf numFmtId="0" fontId="5" fillId="5" borderId="7" xfId="1" applyFont="1" applyFill="1" applyBorder="1" applyAlignment="1">
      <alignment horizontal="center" vertical="center"/>
    </xf>
    <xf numFmtId="0" fontId="5" fillId="5" borderId="12" xfId="1" applyFont="1" applyFill="1" applyBorder="1" applyAlignment="1">
      <alignment horizontal="center" vertical="center"/>
    </xf>
    <xf numFmtId="0" fontId="5" fillId="5" borderId="2" xfId="1" applyFont="1" applyFill="1" applyBorder="1" applyAlignment="1">
      <alignment horizontal="center" vertical="center"/>
    </xf>
    <xf numFmtId="0" fontId="5" fillId="5" borderId="5" xfId="1" applyFont="1" applyFill="1" applyBorder="1" applyAlignment="1">
      <alignment horizontal="center" vertical="center"/>
    </xf>
    <xf numFmtId="0" fontId="5" fillId="2" borderId="6" xfId="1" applyFont="1" applyFill="1" applyBorder="1" applyAlignment="1">
      <alignment horizontal="center" vertical="center" wrapText="1"/>
    </xf>
    <xf numFmtId="0" fontId="5" fillId="2" borderId="14" xfId="1" applyFont="1" applyFill="1" applyBorder="1" applyAlignment="1">
      <alignment horizontal="center" vertical="center" wrapText="1"/>
    </xf>
    <xf numFmtId="0" fontId="5" fillId="2" borderId="11" xfId="1" applyFont="1" applyFill="1" applyBorder="1" applyAlignment="1">
      <alignment horizontal="center" vertical="center" wrapText="1"/>
    </xf>
    <xf numFmtId="0" fontId="5" fillId="2" borderId="8" xfId="1" applyFont="1" applyFill="1" applyBorder="1" applyAlignment="1">
      <alignment horizontal="center" vertical="center" wrapText="1"/>
    </xf>
    <xf numFmtId="0" fontId="5" fillId="2" borderId="15" xfId="1" applyFont="1" applyFill="1" applyBorder="1" applyAlignment="1">
      <alignment horizontal="center" vertical="center" wrapText="1"/>
    </xf>
    <xf numFmtId="0" fontId="5" fillId="2" borderId="13" xfId="1" applyFont="1" applyFill="1" applyBorder="1" applyAlignment="1">
      <alignment horizontal="center" vertical="center" wrapText="1"/>
    </xf>
    <xf numFmtId="0" fontId="10" fillId="3" borderId="11" xfId="0" applyFont="1" applyFill="1" applyBorder="1" applyAlignment="1">
      <alignment horizontal="center" vertical="center"/>
    </xf>
    <xf numFmtId="0" fontId="10" fillId="3" borderId="12" xfId="0" applyFont="1" applyFill="1" applyBorder="1" applyAlignment="1">
      <alignment horizontal="center" vertical="center"/>
    </xf>
    <xf numFmtId="0" fontId="10" fillId="3" borderId="13" xfId="0" applyFont="1" applyFill="1" applyBorder="1" applyAlignment="1">
      <alignment horizontal="center" vertical="center"/>
    </xf>
    <xf numFmtId="0" fontId="5" fillId="2" borderId="2" xfId="1" applyFont="1" applyFill="1" applyBorder="1" applyAlignment="1">
      <alignment horizontal="center" vertical="center"/>
    </xf>
    <xf numFmtId="0" fontId="5" fillId="2" borderId="5" xfId="1" applyFont="1" applyFill="1" applyBorder="1" applyAlignment="1">
      <alignment horizontal="center" vertical="center"/>
    </xf>
    <xf numFmtId="0" fontId="10" fillId="3" borderId="2" xfId="1" applyFont="1" applyFill="1" applyBorder="1" applyAlignment="1">
      <alignment horizontal="center" vertical="center"/>
    </xf>
    <xf numFmtId="0" fontId="10" fillId="3" borderId="5" xfId="0" applyFont="1" applyFill="1" applyBorder="1" applyAlignment="1">
      <alignment horizontal="center" vertical="center"/>
    </xf>
    <xf numFmtId="0" fontId="10" fillId="3" borderId="1" xfId="1" applyFont="1" applyFill="1" applyBorder="1" applyAlignment="1">
      <alignment horizontal="center" vertical="center"/>
    </xf>
    <xf numFmtId="0" fontId="10" fillId="3" borderId="9" xfId="1" applyFont="1" applyFill="1" applyBorder="1" applyAlignment="1">
      <alignment horizontal="center" vertical="center"/>
    </xf>
    <xf numFmtId="0" fontId="10" fillId="3" borderId="10" xfId="1" applyFont="1" applyFill="1" applyBorder="1" applyAlignment="1">
      <alignment horizontal="center" vertical="center"/>
    </xf>
    <xf numFmtId="0" fontId="9" fillId="4" borderId="2" xfId="1" applyFont="1" applyFill="1" applyBorder="1" applyAlignment="1">
      <alignment horizontal="center" vertical="center"/>
    </xf>
    <xf numFmtId="0" fontId="9" fillId="4" borderId="3" xfId="0" applyFont="1" applyFill="1" applyBorder="1" applyAlignment="1">
      <alignment horizontal="center" vertical="center"/>
    </xf>
    <xf numFmtId="0" fontId="9" fillId="4" borderId="5" xfId="0" applyFont="1" applyFill="1" applyBorder="1" applyAlignment="1">
      <alignment horizontal="center" vertical="center"/>
    </xf>
    <xf numFmtId="0" fontId="5" fillId="4" borderId="2" xfId="1" applyFont="1" applyFill="1" applyBorder="1" applyAlignment="1">
      <alignment horizontal="center" vertical="center"/>
    </xf>
    <xf numFmtId="0" fontId="5" fillId="4" borderId="3" xfId="1" applyFont="1" applyFill="1" applyBorder="1" applyAlignment="1">
      <alignment horizontal="center" vertical="center"/>
    </xf>
    <xf numFmtId="0" fontId="9" fillId="4" borderId="5" xfId="0" applyFont="1" applyFill="1" applyBorder="1">
      <alignment vertical="center"/>
    </xf>
    <xf numFmtId="0" fontId="5" fillId="4" borderId="2" xfId="1" applyFont="1" applyFill="1" applyBorder="1" applyAlignment="1">
      <alignment horizontal="center" vertical="center" wrapText="1"/>
    </xf>
    <xf numFmtId="0" fontId="5" fillId="4" borderId="3" xfId="1" applyFont="1" applyFill="1" applyBorder="1" applyAlignment="1">
      <alignment horizontal="center" vertical="center" wrapText="1"/>
    </xf>
    <xf numFmtId="0" fontId="9" fillId="4" borderId="5" xfId="0" applyFont="1" applyFill="1" applyBorder="1" applyAlignment="1">
      <alignment vertical="center" wrapText="1"/>
    </xf>
    <xf numFmtId="0" fontId="10" fillId="3" borderId="5" xfId="1" applyFont="1" applyFill="1" applyBorder="1" applyAlignment="1">
      <alignment horizontal="center" vertical="center"/>
    </xf>
  </cellXfs>
  <cellStyles count="4">
    <cellStyle name="ハイパーリンク" xfId="3" builtinId="8"/>
    <cellStyle name="標準" xfId="0" builtinId="0"/>
    <cellStyle name="標準 2" xfId="2" xr:uid="{00000000-0005-0000-0000-000002000000}"/>
    <cellStyle name="標準_ARS業務移管計画（第1版）" xfId="1" xr:uid="{00000000-0005-0000-0000-000003000000}"/>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2</xdr:col>
      <xdr:colOff>4019550</xdr:colOff>
      <xdr:row>4</xdr:row>
      <xdr:rowOff>0</xdr:rowOff>
    </xdr:from>
    <xdr:to>
      <xdr:col>3</xdr:col>
      <xdr:colOff>0</xdr:colOff>
      <xdr:row>5</xdr:row>
      <xdr:rowOff>0</xdr:rowOff>
    </xdr:to>
    <xdr:sp macro="" textlink="">
      <xdr:nvSpPr>
        <xdr:cNvPr id="6" name="角丸四角形 5">
          <a:extLst>
            <a:ext uri="{FF2B5EF4-FFF2-40B4-BE49-F238E27FC236}">
              <a16:creationId xmlns:a16="http://schemas.microsoft.com/office/drawing/2014/main" id="{00000000-0008-0000-0200-000006000000}"/>
            </a:ext>
          </a:extLst>
        </xdr:cNvPr>
        <xdr:cNvSpPr/>
      </xdr:nvSpPr>
      <xdr:spPr bwMode="auto">
        <a:xfrm flipH="1">
          <a:off x="6010275" y="819150"/>
          <a:ext cx="685800" cy="200025"/>
        </a:xfrm>
        <a:prstGeom prst="roundRect">
          <a:avLst/>
        </a:prstGeom>
        <a:solidFill>
          <a:schemeClr val="accent5">
            <a:lumMod val="40000"/>
            <a:lumOff val="60000"/>
          </a:schemeClr>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000" b="1">
              <a:latin typeface="Meiryo UI" panose="020B0604030504040204" pitchFamily="50" charset="-128"/>
              <a:ea typeface="Meiryo UI" panose="020B0604030504040204" pitchFamily="50" charset="-128"/>
            </a:rPr>
            <a:t>集計</a:t>
          </a:r>
        </a:p>
      </xdr:txBody>
    </xdr:sp>
    <xdr:clientData/>
  </xdr:twoCellAnchor>
  <xdr:twoCellAnchor>
    <xdr:from>
      <xdr:col>2</xdr:col>
      <xdr:colOff>4019550</xdr:colOff>
      <xdr:row>9</xdr:row>
      <xdr:rowOff>0</xdr:rowOff>
    </xdr:from>
    <xdr:to>
      <xdr:col>3</xdr:col>
      <xdr:colOff>0</xdr:colOff>
      <xdr:row>10</xdr:row>
      <xdr:rowOff>0</xdr:rowOff>
    </xdr:to>
    <xdr:sp macro="" textlink="">
      <xdr:nvSpPr>
        <xdr:cNvPr id="7" name="角丸四角形 6">
          <a:extLst>
            <a:ext uri="{FF2B5EF4-FFF2-40B4-BE49-F238E27FC236}">
              <a16:creationId xmlns:a16="http://schemas.microsoft.com/office/drawing/2014/main" id="{00000000-0008-0000-0200-000007000000}"/>
            </a:ext>
          </a:extLst>
        </xdr:cNvPr>
        <xdr:cNvSpPr/>
      </xdr:nvSpPr>
      <xdr:spPr bwMode="auto">
        <a:xfrm>
          <a:off x="6010275" y="4219575"/>
          <a:ext cx="685800" cy="200025"/>
        </a:xfrm>
        <a:prstGeom prst="roundRect">
          <a:avLst/>
        </a:prstGeom>
        <a:solidFill>
          <a:schemeClr val="accent3">
            <a:lumMod val="40000"/>
            <a:lumOff val="60000"/>
          </a:schemeClr>
        </a:solidFill>
        <a:ln w="9525" cap="flat" cmpd="sng" algn="ctr">
          <a:solidFill>
            <a:schemeClr val="tx1"/>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000" b="1">
              <a:latin typeface="Meiryo UI" panose="020B0604030504040204" pitchFamily="50" charset="-128"/>
              <a:ea typeface="Meiryo UI" panose="020B0604030504040204" pitchFamily="50" charset="-128"/>
            </a:rPr>
            <a:t>集計</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solidFill>
          <a:schemeClr val="accent5">
            <a:lumMod val="20000"/>
            <a:lumOff val="80000"/>
          </a:schemeClr>
        </a:solidFill>
        <a:ln w="9525" cap="flat" cmpd="sng" algn="ctr">
          <a:solidFill>
            <a:srgbClr xmlns:mc="http://schemas.openxmlformats.org/markup-compatibility/2006" xmlns:a14="http://schemas.microsoft.com/office/drawing/2010/main" val="000000" mc:Ignorable="a14" a14:legacySpreadsheetColorIndex="64"/>
          </a:solidFill>
          <a:prstDash val="dash"/>
          <a:round/>
          <a:headEnd type="none" w="med" len="med"/>
          <a:tailEnd type="none" w="med" len="med"/>
        </a:ln>
        <a:effectLst/>
      </a:spPr>
      <a:bodyPr vertOverflow="clip" horzOverflow="clip" wrap="square" lIns="18288" tIns="0" rIns="0" bIns="0" rtlCol="0" anchor="t" upright="1"/>
      <a:lstStyle>
        <a:defPPr algn="l">
          <a:defRPr kumimoji="1" sz="1100"/>
        </a:defPPr>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2C0000" mc:Ignorable="a14" a14:legacySpreadsheetColorIndex="44"/>
        </a:solidFill>
        <a:ln w="9525" cap="flat" cmpd="sng" algn="ctr">
          <a:solidFill>
            <a:srgbClr xmlns:mc="http://schemas.openxmlformats.org/markup-compatibility/2006" xmlns:a14="http://schemas.microsoft.com/office/drawing/2010/main" val="400000" mc:Ignorable="a14" a14:legacySpreadsheetColorIndex="64"/>
          </a:solidFill>
          <a:prstDash val="dash"/>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printerSettings" Target="../printerSettings/printerSettings10.bin"/><Relationship Id="rId7" Type="http://schemas.openxmlformats.org/officeDocument/2006/relationships/printerSettings" Target="../printerSettings/printerSettings14.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printerSettings" Target="../printerSettings/printerSettings13.bin"/><Relationship Id="rId5" Type="http://schemas.openxmlformats.org/officeDocument/2006/relationships/printerSettings" Target="../printerSettings/printerSettings12.bin"/><Relationship Id="rId10" Type="http://schemas.openxmlformats.org/officeDocument/2006/relationships/comments" Target="../comments1.xml"/><Relationship Id="rId4" Type="http://schemas.openxmlformats.org/officeDocument/2006/relationships/printerSettings" Target="../printerSettings/printerSettings11.bin"/><Relationship Id="rId9"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8" Type="http://schemas.openxmlformats.org/officeDocument/2006/relationships/vmlDrawing" Target="../drawings/vmlDrawing2.vml"/><Relationship Id="rId3" Type="http://schemas.openxmlformats.org/officeDocument/2006/relationships/printerSettings" Target="../printerSettings/printerSettings17.bin"/><Relationship Id="rId7" Type="http://schemas.openxmlformats.org/officeDocument/2006/relationships/printerSettings" Target="../printerSettings/printerSettings21.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5" Type="http://schemas.openxmlformats.org/officeDocument/2006/relationships/printerSettings" Target="../printerSettings/printerSettings19.bin"/><Relationship Id="rId4" Type="http://schemas.openxmlformats.org/officeDocument/2006/relationships/printerSettings" Target="../printerSettings/printerSettings18.bin"/><Relationship Id="rId9"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8"/>
  <sheetViews>
    <sheetView showGridLines="0" tabSelected="1" view="pageLayout" topLeftCell="A56" zoomScaleNormal="85" zoomScaleSheetLayoutView="100" workbookViewId="0">
      <selection activeCell="D7" sqref="D7"/>
    </sheetView>
  </sheetViews>
  <sheetFormatPr defaultColWidth="4" defaultRowHeight="17.649999999999999"/>
  <cols>
    <col min="1" max="1" width="0.796875" style="10" customWidth="1"/>
    <col min="2" max="2" width="9.59765625" style="10" customWidth="1"/>
    <col min="3" max="3" width="11.33203125" style="10" bestFit="1" customWidth="1"/>
    <col min="4" max="4" width="65.06640625" style="10" customWidth="1"/>
    <col min="5" max="6" width="29.33203125" style="10" customWidth="1"/>
    <col min="7" max="16384" width="4" style="10"/>
  </cols>
  <sheetData>
    <row r="1" spans="1:6" ht="20.65">
      <c r="A1" s="9" t="s">
        <v>0</v>
      </c>
      <c r="B1" s="9"/>
    </row>
    <row r="2" spans="1:6" ht="6.75" customHeight="1"/>
    <row r="3" spans="1:6" ht="22.5" customHeight="1">
      <c r="B3" s="11" t="s">
        <v>1</v>
      </c>
      <c r="C3" s="11" t="s">
        <v>2</v>
      </c>
      <c r="D3" s="11" t="s">
        <v>3</v>
      </c>
      <c r="E3" s="11" t="s">
        <v>4</v>
      </c>
      <c r="F3" s="11" t="s">
        <v>5</v>
      </c>
    </row>
    <row r="4" spans="1:6">
      <c r="B4" s="12" t="s">
        <v>6</v>
      </c>
      <c r="C4" s="13">
        <v>43983</v>
      </c>
      <c r="D4" s="14" t="s">
        <v>7</v>
      </c>
      <c r="E4" s="14" t="s">
        <v>287</v>
      </c>
      <c r="F4" s="14" t="s">
        <v>288</v>
      </c>
    </row>
    <row r="5" spans="1:6" ht="35.25">
      <c r="B5" s="12" t="s">
        <v>8</v>
      </c>
      <c r="C5" s="15">
        <v>44501</v>
      </c>
      <c r="D5" s="14" t="s">
        <v>289</v>
      </c>
      <c r="E5" s="14" t="s">
        <v>287</v>
      </c>
      <c r="F5" s="14" t="s">
        <v>288</v>
      </c>
    </row>
    <row r="6" spans="1:6" ht="35.25">
      <c r="B6" s="12" t="s">
        <v>9</v>
      </c>
      <c r="C6" s="13">
        <v>45532</v>
      </c>
      <c r="D6" s="14" t="s">
        <v>10</v>
      </c>
      <c r="E6" s="14" t="s">
        <v>287</v>
      </c>
      <c r="F6" s="14" t="s">
        <v>288</v>
      </c>
    </row>
    <row r="7" spans="1:6">
      <c r="B7" s="12"/>
      <c r="C7" s="14"/>
      <c r="D7" s="14"/>
      <c r="E7" s="14"/>
      <c r="F7" s="14"/>
    </row>
    <row r="8" spans="1:6">
      <c r="B8" s="12"/>
      <c r="C8" s="14"/>
      <c r="D8" s="14"/>
      <c r="E8" s="14"/>
      <c r="F8" s="14"/>
    </row>
  </sheetData>
  <customSheetViews>
    <customSheetView guid="{7BDC5261-26E3-41ED-9CB6-690BDF64EE1B}" scale="85" showGridLines="0" fitToPage="1">
      <selection activeCell="D5" sqref="D5"/>
      <pageMargins left="0" right="0" top="0" bottom="0" header="0" footer="0"/>
      <printOptions horizontalCentered="1"/>
      <pageSetup paperSize="9" scale="69" fitToHeight="0" orientation="portrait" verticalDpi="300" r:id="rId1"/>
      <headerFooter alignWithMargins="0">
        <oddFooter>&amp;C&amp;P／&amp;N&amp;RCopyrightⒸ DIR Information Systems Co.,Ltd. All rights reserved.</oddFooter>
      </headerFooter>
    </customSheetView>
    <customSheetView guid="{90AAA02F-8305-4AC3-914B-557409C711A6}" scale="85" showGridLines="0" fitToPage="1">
      <selection activeCell="D5" sqref="D5"/>
      <pageMargins left="0" right="0" top="0" bottom="0" header="0" footer="0"/>
      <printOptions horizontalCentered="1"/>
      <pageSetup paperSize="9" scale="69" fitToHeight="0" orientation="portrait" verticalDpi="300" r:id="rId2"/>
      <headerFooter alignWithMargins="0">
        <oddFooter>&amp;C&amp;P／&amp;N&amp;RCopyrightⒸ DIR Information Systems Co.,Ltd. All rights reserved.</oddFooter>
      </headerFooter>
    </customSheetView>
    <customSheetView guid="{727239FE-638F-44F7-9BAC-1F7B87ABBF1B}" scale="85" showGridLines="0" fitToPage="1">
      <selection activeCell="D5" sqref="D5"/>
      <pageMargins left="0" right="0" top="0" bottom="0" header="0" footer="0"/>
      <printOptions horizontalCentered="1"/>
      <pageSetup paperSize="9" scale="69" fitToHeight="0" orientation="portrait" verticalDpi="300" r:id="rId3"/>
      <headerFooter alignWithMargins="0">
        <oddFooter>&amp;C&amp;P／&amp;N&amp;RCopyrightⒸ DIR Information Systems Co.,Ltd. All rights reserved.</oddFooter>
      </headerFooter>
    </customSheetView>
    <customSheetView guid="{93EF4BF0-2F27-47FF-8FCD-51E1A2BD4B66}" scale="85" showGridLines="0" fitToPage="1">
      <selection activeCell="D5" sqref="D5"/>
      <pageMargins left="0" right="0" top="0" bottom="0" header="0" footer="0"/>
      <printOptions horizontalCentered="1"/>
      <pageSetup paperSize="9" scale="69" fitToHeight="0" orientation="portrait" verticalDpi="300" r:id="rId4"/>
      <headerFooter alignWithMargins="0">
        <oddFooter>&amp;C&amp;P／&amp;N&amp;RCopyrightⒸ DIR Information Systems Co.,Ltd. All rights reserved.</oddFooter>
      </headerFooter>
    </customSheetView>
    <customSheetView guid="{1D665A63-5541-4080-9504-576E2C301A93}" scale="85" showGridLines="0" fitToPage="1">
      <selection activeCell="D5" sqref="D5"/>
      <pageMargins left="0" right="0" top="0" bottom="0" header="0" footer="0"/>
      <printOptions horizontalCentered="1"/>
      <pageSetup paperSize="9" scale="69" fitToHeight="0" orientation="portrait" verticalDpi="300" r:id="rId5"/>
      <headerFooter alignWithMargins="0">
        <oddFooter>&amp;C&amp;P／&amp;N&amp;RCopyrightⒸ DIR Information Systems Co.,Ltd. All rights reserved.</oddFooter>
      </headerFooter>
    </customSheetView>
    <customSheetView guid="{2D342214-035E-491D-BAF9-38FD9979CFEF}" scale="85" showGridLines="0" fitToPage="1">
      <selection activeCell="D5" sqref="D5"/>
      <pageMargins left="0" right="0" top="0" bottom="0" header="0" footer="0"/>
      <printOptions horizontalCentered="1"/>
      <pageSetup paperSize="9" scale="69" fitToHeight="0" orientation="portrait" verticalDpi="300" r:id="rId6"/>
      <headerFooter alignWithMargins="0">
        <oddFooter>&amp;C&amp;P／&amp;N&amp;RCopyrightⒸ DIR Information Systems Co.,Ltd. All rights reserved.</oddFooter>
      </headerFooter>
    </customSheetView>
  </customSheetViews>
  <phoneticPr fontId="12"/>
  <printOptions horizontalCentered="1"/>
  <pageMargins left="0.23622047244094491" right="0.23622047244094491" top="0.74803149606299213" bottom="0.74803149606299213" header="0.31496062992125984" footer="0.31496062992125984"/>
  <pageSetup paperSize="9" scale="69" fitToHeight="0" orientation="portrait" verticalDpi="300" r:id="rId7"/>
  <headerFooter alignWithMargins="0">
    <oddFooter>&amp;C&amp;P／&amp;N</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47"/>
  <sheetViews>
    <sheetView view="pageLayout" topLeftCell="A49" zoomScaleNormal="120" zoomScaleSheetLayoutView="100" workbookViewId="0">
      <selection activeCell="A2" sqref="A2:C4"/>
    </sheetView>
  </sheetViews>
  <sheetFormatPr defaultColWidth="9" defaultRowHeight="15"/>
  <cols>
    <col min="1" max="1" width="3.59765625" style="1" customWidth="1"/>
    <col min="2" max="2" width="22.33203125" style="17" customWidth="1"/>
    <col min="3" max="3" width="61.73046875" style="17" customWidth="1"/>
    <col min="4" max="9" width="8.06640625" style="6" customWidth="1"/>
    <col min="10" max="16384" width="9" style="1"/>
  </cols>
  <sheetData>
    <row r="1" spans="1:9" ht="18.75">
      <c r="A1" s="8" t="s">
        <v>290</v>
      </c>
      <c r="B1" s="25"/>
    </row>
    <row r="2" spans="1:9" ht="18.75" customHeight="1">
      <c r="A2" s="89" t="s">
        <v>11</v>
      </c>
      <c r="B2" s="90"/>
      <c r="C2" s="91"/>
      <c r="D2" s="86" t="s">
        <v>297</v>
      </c>
      <c r="E2" s="98"/>
      <c r="F2" s="86"/>
      <c r="G2" s="87"/>
      <c r="H2" s="86"/>
      <c r="I2" s="87"/>
    </row>
    <row r="3" spans="1:9" ht="18.75" customHeight="1">
      <c r="A3" s="92"/>
      <c r="B3" s="93"/>
      <c r="C3" s="94"/>
      <c r="D3" s="88">
        <v>45658</v>
      </c>
      <c r="E3" s="99"/>
      <c r="F3" s="88"/>
      <c r="G3" s="87"/>
      <c r="H3" s="88"/>
      <c r="I3" s="87"/>
    </row>
    <row r="4" spans="1:9" ht="18.75" customHeight="1">
      <c r="A4" s="95"/>
      <c r="B4" s="96"/>
      <c r="C4" s="97"/>
      <c r="D4" s="16" t="s">
        <v>12</v>
      </c>
      <c r="E4" s="30" t="s">
        <v>13</v>
      </c>
      <c r="F4" s="16" t="s">
        <v>12</v>
      </c>
      <c r="G4" s="31" t="s">
        <v>13</v>
      </c>
      <c r="H4" s="16" t="s">
        <v>12</v>
      </c>
      <c r="I4" s="31" t="s">
        <v>13</v>
      </c>
    </row>
    <row r="5" spans="1:9">
      <c r="A5" s="28" t="s">
        <v>14</v>
      </c>
      <c r="B5" s="23"/>
      <c r="C5" s="23"/>
      <c r="D5" s="26">
        <f>COUNTIF(D6:D9,"○")</f>
        <v>4</v>
      </c>
      <c r="E5" s="33">
        <f>ROUND(SUMIF(D6:D9,"○",E6:E9)/(D5*4),3)</f>
        <v>0.75</v>
      </c>
      <c r="F5" s="26">
        <f>COUNTIF(F6:F9,"○")</f>
        <v>0</v>
      </c>
      <c r="G5" s="33" t="e">
        <f>ROUND(SUMIF(F6:F9,"○",G6:G9)/(F5*4),3)</f>
        <v>#DIV/0!</v>
      </c>
      <c r="H5" s="26">
        <f>COUNTIF(H6:H9,"○")</f>
        <v>0</v>
      </c>
      <c r="I5" s="33" t="e">
        <f>ROUND(SUMIF(H6:H9,"○",I6:I9)/(H5*4),3)</f>
        <v>#DIV/0!</v>
      </c>
    </row>
    <row r="6" spans="1:9">
      <c r="A6" s="24">
        <v>1</v>
      </c>
      <c r="B6" s="18" t="s">
        <v>15</v>
      </c>
      <c r="C6" s="18" t="s">
        <v>291</v>
      </c>
      <c r="D6" s="7" t="s">
        <v>296</v>
      </c>
      <c r="E6" s="32">
        <v>3</v>
      </c>
      <c r="F6" s="7"/>
      <c r="G6" s="32"/>
      <c r="H6" s="7"/>
      <c r="I6" s="32"/>
    </row>
    <row r="7" spans="1:9">
      <c r="A7" s="24">
        <f t="shared" ref="A7:A9" si="0">A6+1</f>
        <v>2</v>
      </c>
      <c r="B7" s="18" t="s">
        <v>15</v>
      </c>
      <c r="C7" s="18" t="s">
        <v>292</v>
      </c>
      <c r="D7" s="7" t="s">
        <v>296</v>
      </c>
      <c r="E7" s="32">
        <v>3</v>
      </c>
      <c r="F7" s="7"/>
      <c r="G7" s="32"/>
      <c r="H7" s="7"/>
      <c r="I7" s="32"/>
    </row>
    <row r="8" spans="1:9">
      <c r="A8" s="24">
        <f t="shared" si="0"/>
        <v>3</v>
      </c>
      <c r="B8" s="18" t="s">
        <v>15</v>
      </c>
      <c r="C8" s="18" t="s">
        <v>293</v>
      </c>
      <c r="D8" s="7" t="s">
        <v>295</v>
      </c>
      <c r="E8" s="32">
        <v>2</v>
      </c>
      <c r="F8" s="7"/>
      <c r="G8" s="32"/>
      <c r="H8" s="7"/>
      <c r="I8" s="32"/>
    </row>
    <row r="9" spans="1:9">
      <c r="A9" s="24">
        <f t="shared" si="0"/>
        <v>4</v>
      </c>
      <c r="B9" s="18" t="s">
        <v>15</v>
      </c>
      <c r="C9" s="18" t="s">
        <v>294</v>
      </c>
      <c r="D9" s="7" t="s">
        <v>295</v>
      </c>
      <c r="E9" s="32">
        <v>4</v>
      </c>
      <c r="F9" s="7"/>
      <c r="G9" s="32"/>
      <c r="H9" s="7"/>
      <c r="I9" s="32"/>
    </row>
    <row r="10" spans="1:9">
      <c r="A10" s="29" t="s">
        <v>16</v>
      </c>
      <c r="B10" s="21"/>
      <c r="C10" s="21"/>
      <c r="D10" s="27">
        <f>COUNTIF(D11:D46,"○")</f>
        <v>21</v>
      </c>
      <c r="E10" s="34">
        <f>ROUND(SUMIF(D11:D46,"○",E11:E46)/(D10*4),3)</f>
        <v>0.90500000000000003</v>
      </c>
      <c r="F10" s="27">
        <f>COUNTIF(F11:F46,"○")</f>
        <v>0</v>
      </c>
      <c r="G10" s="34" t="e">
        <f>ROUND(SUMIF(F11:F46,"○",G11:G46)/(F10*4),3)</f>
        <v>#DIV/0!</v>
      </c>
      <c r="H10" s="27">
        <f>COUNTIF(H11:H46,"○")</f>
        <v>0</v>
      </c>
      <c r="I10" s="34" t="e">
        <f>ROUND(SUMIF(H11:H46,"○",I11:I46)/(H10*4),3)</f>
        <v>#DIV/0!</v>
      </c>
    </row>
    <row r="11" spans="1:9">
      <c r="A11" s="22">
        <v>1</v>
      </c>
      <c r="B11" s="18" t="s">
        <v>17</v>
      </c>
      <c r="C11" s="18" t="s">
        <v>18</v>
      </c>
      <c r="D11" s="7" t="s">
        <v>295</v>
      </c>
      <c r="E11" s="32">
        <v>3</v>
      </c>
      <c r="F11" s="7"/>
      <c r="G11" s="32"/>
      <c r="H11" s="7"/>
      <c r="I11" s="32"/>
    </row>
    <row r="12" spans="1:9">
      <c r="A12" s="22">
        <f>A11+1</f>
        <v>2</v>
      </c>
      <c r="B12" s="18" t="s">
        <v>17</v>
      </c>
      <c r="C12" s="18" t="s">
        <v>19</v>
      </c>
      <c r="D12" s="7"/>
      <c r="E12" s="32"/>
      <c r="F12" s="7"/>
      <c r="G12" s="32"/>
      <c r="H12" s="7"/>
      <c r="I12" s="32"/>
    </row>
    <row r="13" spans="1:9">
      <c r="A13" s="22">
        <f t="shared" ref="A13:A46" si="1">A12+1</f>
        <v>3</v>
      </c>
      <c r="B13" s="18" t="s">
        <v>17</v>
      </c>
      <c r="C13" s="18" t="s">
        <v>20</v>
      </c>
      <c r="D13" s="7" t="s">
        <v>295</v>
      </c>
      <c r="E13" s="32">
        <v>4</v>
      </c>
      <c r="F13" s="7"/>
      <c r="G13" s="32"/>
      <c r="H13" s="7"/>
      <c r="I13" s="32"/>
    </row>
    <row r="14" spans="1:9">
      <c r="A14" s="22">
        <f t="shared" si="1"/>
        <v>4</v>
      </c>
      <c r="B14" s="18" t="s">
        <v>17</v>
      </c>
      <c r="C14" s="18" t="s">
        <v>21</v>
      </c>
      <c r="D14" s="7" t="s">
        <v>295</v>
      </c>
      <c r="E14" s="32">
        <v>4</v>
      </c>
      <c r="F14" s="7"/>
      <c r="G14" s="32"/>
      <c r="H14" s="7"/>
      <c r="I14" s="32"/>
    </row>
    <row r="15" spans="1:9">
      <c r="A15" s="22">
        <f t="shared" si="1"/>
        <v>5</v>
      </c>
      <c r="B15" s="18" t="s">
        <v>17</v>
      </c>
      <c r="C15" s="18" t="s">
        <v>281</v>
      </c>
      <c r="D15" s="7"/>
      <c r="E15" s="32"/>
      <c r="F15" s="7"/>
      <c r="G15" s="32"/>
      <c r="H15" s="7"/>
      <c r="I15" s="32"/>
    </row>
    <row r="16" spans="1:9">
      <c r="A16" s="22">
        <f t="shared" si="1"/>
        <v>6</v>
      </c>
      <c r="B16" s="18" t="s">
        <v>22</v>
      </c>
      <c r="C16" s="18" t="s">
        <v>281</v>
      </c>
      <c r="D16" s="7"/>
      <c r="E16" s="32"/>
      <c r="F16" s="7"/>
      <c r="G16" s="32"/>
      <c r="H16" s="7"/>
      <c r="I16" s="32"/>
    </row>
    <row r="17" spans="1:9">
      <c r="A17" s="22">
        <f t="shared" si="1"/>
        <v>7</v>
      </c>
      <c r="B17" s="18" t="s">
        <v>22</v>
      </c>
      <c r="C17" s="18" t="s">
        <v>282</v>
      </c>
      <c r="D17" s="7"/>
      <c r="E17" s="32"/>
      <c r="F17" s="7"/>
      <c r="G17" s="32"/>
      <c r="H17" s="7"/>
      <c r="I17" s="32"/>
    </row>
    <row r="18" spans="1:9">
      <c r="A18" s="22">
        <f t="shared" si="1"/>
        <v>8</v>
      </c>
      <c r="B18" s="18" t="s">
        <v>22</v>
      </c>
      <c r="C18" s="18" t="s">
        <v>283</v>
      </c>
      <c r="D18" s="7" t="s">
        <v>295</v>
      </c>
      <c r="E18" s="32">
        <v>4</v>
      </c>
      <c r="F18" s="7"/>
      <c r="G18" s="32"/>
      <c r="H18" s="7"/>
      <c r="I18" s="32"/>
    </row>
    <row r="19" spans="1:9">
      <c r="A19" s="22">
        <f t="shared" si="1"/>
        <v>9</v>
      </c>
      <c r="B19" s="18" t="s">
        <v>22</v>
      </c>
      <c r="C19" s="18" t="s">
        <v>23</v>
      </c>
      <c r="D19" s="7" t="s">
        <v>295</v>
      </c>
      <c r="E19" s="32">
        <v>3</v>
      </c>
      <c r="F19" s="7"/>
      <c r="G19" s="32"/>
      <c r="H19" s="7"/>
      <c r="I19" s="32"/>
    </row>
    <row r="20" spans="1:9">
      <c r="A20" s="22">
        <f t="shared" si="1"/>
        <v>10</v>
      </c>
      <c r="B20" s="18" t="s">
        <v>22</v>
      </c>
      <c r="C20" s="18" t="s">
        <v>284</v>
      </c>
      <c r="D20" s="7"/>
      <c r="E20" s="32"/>
      <c r="F20" s="7"/>
      <c r="G20" s="32"/>
      <c r="H20" s="7"/>
      <c r="I20" s="32"/>
    </row>
    <row r="21" spans="1:9">
      <c r="A21" s="22" t="e">
        <f>#REF!+1</f>
        <v>#REF!</v>
      </c>
      <c r="B21" s="18" t="s">
        <v>24</v>
      </c>
      <c r="C21" s="18" t="s">
        <v>25</v>
      </c>
      <c r="D21" s="7" t="s">
        <v>295</v>
      </c>
      <c r="E21" s="32">
        <v>4</v>
      </c>
      <c r="F21" s="7"/>
      <c r="G21" s="32"/>
      <c r="H21" s="7"/>
      <c r="I21" s="32"/>
    </row>
    <row r="22" spans="1:9">
      <c r="A22" s="22" t="e">
        <f t="shared" si="1"/>
        <v>#REF!</v>
      </c>
      <c r="B22" s="18" t="s">
        <v>24</v>
      </c>
      <c r="C22" s="18" t="s">
        <v>26</v>
      </c>
      <c r="D22" s="7" t="s">
        <v>295</v>
      </c>
      <c r="E22" s="32">
        <v>4</v>
      </c>
      <c r="F22" s="7"/>
      <c r="G22" s="32"/>
      <c r="H22" s="7"/>
      <c r="I22" s="32"/>
    </row>
    <row r="23" spans="1:9">
      <c r="A23" s="22" t="e">
        <f t="shared" si="1"/>
        <v>#REF!</v>
      </c>
      <c r="B23" s="18" t="s">
        <v>24</v>
      </c>
      <c r="C23" s="18" t="s">
        <v>27</v>
      </c>
      <c r="D23" s="7" t="s">
        <v>295</v>
      </c>
      <c r="E23" s="32">
        <v>3</v>
      </c>
      <c r="F23" s="7"/>
      <c r="G23" s="32"/>
      <c r="H23" s="7"/>
      <c r="I23" s="32"/>
    </row>
    <row r="24" spans="1:9">
      <c r="A24" s="22" t="e">
        <f t="shared" si="1"/>
        <v>#REF!</v>
      </c>
      <c r="B24" s="18" t="s">
        <v>24</v>
      </c>
      <c r="C24" s="18" t="s">
        <v>28</v>
      </c>
      <c r="D24" s="7" t="s">
        <v>295</v>
      </c>
      <c r="E24" s="32">
        <v>3</v>
      </c>
      <c r="F24" s="7"/>
      <c r="G24" s="32"/>
      <c r="H24" s="7"/>
      <c r="I24" s="32"/>
    </row>
    <row r="25" spans="1:9">
      <c r="A25" s="22" t="e">
        <f t="shared" si="1"/>
        <v>#REF!</v>
      </c>
      <c r="B25" s="18" t="s">
        <v>24</v>
      </c>
      <c r="C25" s="18" t="s">
        <v>29</v>
      </c>
      <c r="D25" s="7" t="s">
        <v>295</v>
      </c>
      <c r="E25" s="32">
        <v>3</v>
      </c>
      <c r="F25" s="7"/>
      <c r="G25" s="32"/>
      <c r="H25" s="7"/>
      <c r="I25" s="32"/>
    </row>
    <row r="26" spans="1:9">
      <c r="A26" s="22" t="e">
        <f t="shared" si="1"/>
        <v>#REF!</v>
      </c>
      <c r="B26" s="18" t="s">
        <v>24</v>
      </c>
      <c r="C26" s="18" t="s">
        <v>285</v>
      </c>
      <c r="D26" s="7"/>
      <c r="E26" s="32"/>
      <c r="F26" s="7"/>
      <c r="G26" s="32"/>
      <c r="H26" s="7"/>
      <c r="I26" s="32"/>
    </row>
    <row r="27" spans="1:9">
      <c r="A27" s="22" t="e">
        <f t="shared" si="1"/>
        <v>#REF!</v>
      </c>
      <c r="B27" s="18" t="s">
        <v>30</v>
      </c>
      <c r="C27" s="18" t="s">
        <v>31</v>
      </c>
      <c r="D27" s="7" t="s">
        <v>295</v>
      </c>
      <c r="E27" s="32">
        <v>4</v>
      </c>
      <c r="F27" s="7"/>
      <c r="G27" s="32"/>
      <c r="H27" s="7"/>
      <c r="I27" s="32"/>
    </row>
    <row r="28" spans="1:9">
      <c r="A28" s="22" t="e">
        <f t="shared" si="1"/>
        <v>#REF!</v>
      </c>
      <c r="B28" s="18" t="s">
        <v>30</v>
      </c>
      <c r="C28" s="18" t="s">
        <v>32</v>
      </c>
      <c r="D28" s="7" t="s">
        <v>295</v>
      </c>
      <c r="E28" s="32">
        <v>3</v>
      </c>
      <c r="F28" s="7"/>
      <c r="G28" s="32"/>
      <c r="H28" s="7"/>
      <c r="I28" s="32"/>
    </row>
    <row r="29" spans="1:9">
      <c r="A29" s="22" t="e">
        <f t="shared" si="1"/>
        <v>#REF!</v>
      </c>
      <c r="B29" s="18" t="s">
        <v>30</v>
      </c>
      <c r="C29" s="18" t="s">
        <v>33</v>
      </c>
      <c r="D29" s="7" t="s">
        <v>295</v>
      </c>
      <c r="E29" s="32">
        <v>3</v>
      </c>
      <c r="F29" s="7"/>
      <c r="G29" s="32"/>
      <c r="H29" s="7"/>
      <c r="I29" s="32"/>
    </row>
    <row r="30" spans="1:9">
      <c r="A30" s="22" t="e">
        <f t="shared" si="1"/>
        <v>#REF!</v>
      </c>
      <c r="B30" s="18" t="s">
        <v>30</v>
      </c>
      <c r="C30" s="18" t="s">
        <v>34</v>
      </c>
      <c r="D30" s="7" t="s">
        <v>295</v>
      </c>
      <c r="E30" s="32">
        <v>4</v>
      </c>
      <c r="F30" s="7"/>
      <c r="G30" s="32"/>
      <c r="H30" s="7"/>
      <c r="I30" s="32"/>
    </row>
    <row r="31" spans="1:9">
      <c r="A31" s="22" t="e">
        <f t="shared" si="1"/>
        <v>#REF!</v>
      </c>
      <c r="B31" s="18" t="s">
        <v>30</v>
      </c>
      <c r="C31" s="18" t="s">
        <v>35</v>
      </c>
      <c r="D31" s="7" t="s">
        <v>295</v>
      </c>
      <c r="E31" s="32">
        <v>4</v>
      </c>
      <c r="F31" s="7"/>
      <c r="G31" s="32"/>
      <c r="H31" s="7"/>
      <c r="I31" s="32"/>
    </row>
    <row r="32" spans="1:9">
      <c r="A32" s="22" t="e">
        <f t="shared" si="1"/>
        <v>#REF!</v>
      </c>
      <c r="B32" s="18" t="s">
        <v>30</v>
      </c>
      <c r="C32" s="18" t="s">
        <v>36</v>
      </c>
      <c r="D32" s="7" t="s">
        <v>295</v>
      </c>
      <c r="E32" s="32">
        <v>4</v>
      </c>
      <c r="F32" s="7"/>
      <c r="G32" s="32"/>
      <c r="H32" s="7"/>
      <c r="I32" s="32"/>
    </row>
    <row r="33" spans="1:9">
      <c r="A33" s="22" t="e">
        <f t="shared" si="1"/>
        <v>#REF!</v>
      </c>
      <c r="B33" s="18" t="s">
        <v>37</v>
      </c>
      <c r="C33" s="18" t="s">
        <v>38</v>
      </c>
      <c r="D33" s="7"/>
      <c r="E33" s="32"/>
      <c r="F33" s="7"/>
      <c r="G33" s="32"/>
      <c r="H33" s="7"/>
      <c r="I33" s="32"/>
    </row>
    <row r="34" spans="1:9">
      <c r="A34" s="22" t="e">
        <f t="shared" si="1"/>
        <v>#REF!</v>
      </c>
      <c r="B34" s="18" t="s">
        <v>37</v>
      </c>
      <c r="C34" s="18" t="s">
        <v>39</v>
      </c>
      <c r="D34" s="7"/>
      <c r="E34" s="32"/>
      <c r="F34" s="7"/>
      <c r="G34" s="32"/>
      <c r="H34" s="7"/>
      <c r="I34" s="32"/>
    </row>
    <row r="35" spans="1:9">
      <c r="A35" s="22" t="e">
        <f t="shared" si="1"/>
        <v>#REF!</v>
      </c>
      <c r="B35" s="18" t="s">
        <v>37</v>
      </c>
      <c r="C35" s="18" t="s">
        <v>40</v>
      </c>
      <c r="D35" s="7"/>
      <c r="E35" s="32"/>
      <c r="F35" s="7"/>
      <c r="G35" s="32"/>
      <c r="H35" s="7"/>
      <c r="I35" s="32"/>
    </row>
    <row r="36" spans="1:9">
      <c r="A36" s="22" t="e">
        <f t="shared" si="1"/>
        <v>#REF!</v>
      </c>
      <c r="B36" s="18" t="s">
        <v>41</v>
      </c>
      <c r="C36" s="18" t="s">
        <v>39</v>
      </c>
      <c r="D36" s="7"/>
      <c r="E36" s="32"/>
      <c r="F36" s="7"/>
      <c r="G36" s="32"/>
      <c r="H36" s="7"/>
      <c r="I36" s="32"/>
    </row>
    <row r="37" spans="1:9">
      <c r="A37" s="22" t="e">
        <f t="shared" si="1"/>
        <v>#REF!</v>
      </c>
      <c r="B37" s="18" t="s">
        <v>41</v>
      </c>
      <c r="C37" s="18" t="s">
        <v>42</v>
      </c>
      <c r="D37" s="7"/>
      <c r="E37" s="32"/>
      <c r="F37" s="7"/>
      <c r="G37" s="32"/>
      <c r="H37" s="7"/>
      <c r="I37" s="32"/>
    </row>
    <row r="38" spans="1:9">
      <c r="A38" s="22" t="e">
        <f t="shared" si="1"/>
        <v>#REF!</v>
      </c>
      <c r="B38" s="18" t="s">
        <v>43</v>
      </c>
      <c r="C38" s="18" t="s">
        <v>39</v>
      </c>
      <c r="D38" s="7"/>
      <c r="E38" s="32"/>
      <c r="F38" s="7"/>
      <c r="G38" s="32"/>
      <c r="H38" s="7"/>
      <c r="I38" s="32"/>
    </row>
    <row r="39" spans="1:9">
      <c r="A39" s="22" t="e">
        <f t="shared" si="1"/>
        <v>#REF!</v>
      </c>
      <c r="B39" s="18" t="s">
        <v>43</v>
      </c>
      <c r="C39" s="18" t="s">
        <v>42</v>
      </c>
      <c r="D39" s="7"/>
      <c r="E39" s="32"/>
      <c r="F39" s="7"/>
      <c r="G39" s="32"/>
      <c r="H39" s="7"/>
      <c r="I39" s="32"/>
    </row>
    <row r="40" spans="1:9">
      <c r="A40" s="22" t="e">
        <f t="shared" si="1"/>
        <v>#REF!</v>
      </c>
      <c r="B40" s="18" t="s">
        <v>44</v>
      </c>
      <c r="C40" s="18" t="s">
        <v>45</v>
      </c>
      <c r="D40" s="7" t="s">
        <v>295</v>
      </c>
      <c r="E40" s="32">
        <v>4</v>
      </c>
      <c r="F40" s="7"/>
      <c r="G40" s="32"/>
      <c r="H40" s="7"/>
      <c r="I40" s="32"/>
    </row>
    <row r="41" spans="1:9">
      <c r="A41" s="22" t="e">
        <f t="shared" si="1"/>
        <v>#REF!</v>
      </c>
      <c r="B41" s="18" t="s">
        <v>44</v>
      </c>
      <c r="C41" s="18" t="s">
        <v>46</v>
      </c>
      <c r="D41" s="7" t="s">
        <v>295</v>
      </c>
      <c r="E41" s="32">
        <v>4</v>
      </c>
      <c r="F41" s="7"/>
      <c r="G41" s="32"/>
      <c r="H41" s="7"/>
      <c r="I41" s="32"/>
    </row>
    <row r="42" spans="1:9">
      <c r="A42" s="22" t="e">
        <f t="shared" si="1"/>
        <v>#REF!</v>
      </c>
      <c r="B42" s="18" t="s">
        <v>44</v>
      </c>
      <c r="C42" s="18" t="s">
        <v>47</v>
      </c>
      <c r="D42" s="7" t="s">
        <v>295</v>
      </c>
      <c r="E42" s="32">
        <v>4</v>
      </c>
      <c r="F42" s="7"/>
      <c r="G42" s="32"/>
      <c r="H42" s="7"/>
      <c r="I42" s="32"/>
    </row>
    <row r="43" spans="1:9">
      <c r="A43" s="22" t="e">
        <f t="shared" si="1"/>
        <v>#REF!</v>
      </c>
      <c r="B43" s="18" t="s">
        <v>48</v>
      </c>
      <c r="C43" s="18" t="s">
        <v>49</v>
      </c>
      <c r="D43" s="7"/>
      <c r="E43" s="32"/>
      <c r="F43" s="7"/>
      <c r="G43" s="32"/>
      <c r="H43" s="7"/>
      <c r="I43" s="32"/>
    </row>
    <row r="44" spans="1:9">
      <c r="A44" s="22" t="e">
        <f>#REF!+1</f>
        <v>#REF!</v>
      </c>
      <c r="B44" s="35" t="s">
        <v>50</v>
      </c>
      <c r="C44" s="35" t="s">
        <v>51</v>
      </c>
      <c r="D44" s="36" t="s">
        <v>295</v>
      </c>
      <c r="E44" s="37">
        <v>3</v>
      </c>
      <c r="F44" s="36"/>
      <c r="G44" s="37"/>
      <c r="H44" s="36"/>
      <c r="I44" s="37"/>
    </row>
    <row r="45" spans="1:9">
      <c r="A45" s="22" t="e">
        <f>#REF!+1</f>
        <v>#REF!</v>
      </c>
      <c r="B45" s="35" t="s">
        <v>52</v>
      </c>
      <c r="C45" s="35" t="s">
        <v>286</v>
      </c>
      <c r="D45" s="36"/>
      <c r="E45" s="37"/>
      <c r="F45" s="36"/>
      <c r="G45" s="37"/>
      <c r="H45" s="36"/>
      <c r="I45" s="37"/>
    </row>
    <row r="46" spans="1:9">
      <c r="A46" s="22" t="e">
        <f t="shared" si="1"/>
        <v>#REF!</v>
      </c>
      <c r="B46" s="35" t="s">
        <v>53</v>
      </c>
      <c r="C46" s="35" t="s">
        <v>54</v>
      </c>
      <c r="D46" s="36" t="s">
        <v>295</v>
      </c>
      <c r="E46" s="37">
        <v>4</v>
      </c>
      <c r="F46" s="36"/>
      <c r="G46" s="37"/>
      <c r="H46" s="36"/>
      <c r="I46" s="37"/>
    </row>
    <row r="47" spans="1:9" ht="16.5" customHeight="1"/>
  </sheetData>
  <autoFilter ref="A5:I47" xr:uid="{00000000-0009-0000-0000-000002000000}"/>
  <customSheetViews>
    <customSheetView guid="{7BDC5261-26E3-41ED-9CB6-690BDF64EE1B}" fitToPage="1" showAutoFilter="1">
      <pageMargins left="0" right="0" top="0" bottom="0" header="0" footer="0"/>
      <printOptions horizontalCentered="1"/>
      <pageSetup paperSize="9" scale="54" fitToHeight="0" orientation="portrait" r:id="rId1"/>
      <headerFooter alignWithMargins="0">
        <oddFooter>&amp;C&amp;P／&amp;N&amp;RCopyrightⒸ DIR Information Systems Co.,Ltd. All rights reserved.</oddFooter>
      </headerFooter>
      <autoFilter ref="A5:O64" xr:uid="{348F365D-859B-4CEE-AFF4-FE9B8FF0E6A4}"/>
    </customSheetView>
    <customSheetView guid="{90AAA02F-8305-4AC3-914B-557409C711A6}" fitToPage="1" showAutoFilter="1" topLeftCell="A37">
      <selection activeCell="G34" sqref="G34"/>
      <pageMargins left="0" right="0" top="0" bottom="0" header="0" footer="0"/>
      <printOptions horizontalCentered="1"/>
      <pageSetup paperSize="9" scale="54" fitToHeight="0" orientation="portrait" r:id="rId2"/>
      <headerFooter alignWithMargins="0">
        <oddFooter>&amp;C&amp;P／&amp;N&amp;RCopyrightⒸ DIR Information Systems Co.,Ltd. All rights reserved.</oddFooter>
      </headerFooter>
      <autoFilter ref="A5:O62" xr:uid="{F69EE829-CCC1-4C9E-8B75-F43D6E43B814}"/>
    </customSheetView>
    <customSheetView guid="{727239FE-638F-44F7-9BAC-1F7B87ABBF1B}" fitToPage="1">
      <selection activeCell="H56" sqref="H56"/>
      <pageMargins left="0" right="0" top="0" bottom="0" header="0" footer="0"/>
      <printOptions horizontalCentered="1"/>
      <pageSetup paperSize="9" scale="54" fitToHeight="0" orientation="portrait" r:id="rId3"/>
      <headerFooter alignWithMargins="0">
        <oddFooter>&amp;C&amp;P／&amp;N&amp;RCopyrightⒸ DIR Information Systems Co.,Ltd. All rights reserved.</oddFooter>
      </headerFooter>
    </customSheetView>
    <customSheetView guid="{93EF4BF0-2F27-47FF-8FCD-51E1A2BD4B66}" fitToPage="1" showAutoFilter="1">
      <pageMargins left="0" right="0" top="0" bottom="0" header="0" footer="0"/>
      <printOptions horizontalCentered="1"/>
      <pageSetup paperSize="9" scale="54" fitToHeight="0" orientation="portrait" r:id="rId4"/>
      <headerFooter alignWithMargins="0">
        <oddFooter>&amp;C&amp;P／&amp;N&amp;RCopyrightⒸ DIR Information Systems Co.,Ltd. All rights reserved.</oddFooter>
      </headerFooter>
      <autoFilter ref="A5:O62" xr:uid="{52BD577B-6AC3-48C5-B951-9379A9036BA8}"/>
    </customSheetView>
    <customSheetView guid="{1D665A63-5541-4080-9504-576E2C301A93}" scale="115" fitToPage="1" showAutoFilter="1">
      <pageMargins left="0" right="0" top="0" bottom="0" header="0" footer="0"/>
      <printOptions horizontalCentered="1"/>
      <pageSetup paperSize="9" scale="54" fitToHeight="0" orientation="portrait" r:id="rId5"/>
      <headerFooter alignWithMargins="0">
        <oddFooter>&amp;C&amp;P／&amp;N&amp;RCopyrightⒸ DIR Information Systems Co.,Ltd. All rights reserved.</oddFooter>
      </headerFooter>
      <autoFilter ref="A5:O64" xr:uid="{8142C2C6-1CC7-4D64-8473-47515ADA23F3}"/>
    </customSheetView>
    <customSheetView guid="{2D342214-035E-491D-BAF9-38FD9979CFEF}" scale="115" fitToPage="1" showAutoFilter="1">
      <pageMargins left="0" right="0" top="0" bottom="0" header="0" footer="0"/>
      <printOptions horizontalCentered="1"/>
      <pageSetup paperSize="9" scale="54" fitToHeight="0" orientation="portrait" r:id="rId6"/>
      <headerFooter alignWithMargins="0">
        <oddFooter>&amp;C&amp;P／&amp;N&amp;RCopyrightⒸ DIR Information Systems Co.,Ltd. All rights reserved.</oddFooter>
      </headerFooter>
      <autoFilter ref="A5:O64" xr:uid="{429DB571-F861-4C38-9DA3-E8B3135A314D}"/>
    </customSheetView>
  </customSheetViews>
  <mergeCells count="7">
    <mergeCell ref="H2:I2"/>
    <mergeCell ref="H3:I3"/>
    <mergeCell ref="A2:C4"/>
    <mergeCell ref="D2:E2"/>
    <mergeCell ref="D3:E3"/>
    <mergeCell ref="F2:G2"/>
    <mergeCell ref="F3:G3"/>
  </mergeCells>
  <phoneticPr fontId="12"/>
  <printOptions horizontalCentered="1"/>
  <pageMargins left="0.23622047244094491" right="0.23622047244094491" top="0.74803149606299213" bottom="0.74803149606299213" header="0.31496062992125984" footer="0.31496062992125984"/>
  <pageSetup paperSize="9" scale="74" fitToHeight="0" orientation="portrait" r:id="rId7"/>
  <headerFooter alignWithMargins="0">
    <oddFooter>&amp;C&amp;P／&amp;N</oddFooter>
  </headerFooter>
  <drawing r:id="rId8"/>
  <legacyDrawing r:id="rId9"/>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87"/>
  <sheetViews>
    <sheetView showGridLines="0" showWhiteSpace="0" view="pageLayout" topLeftCell="H1" zoomScaleNormal="90" zoomScaleSheetLayoutView="100" workbookViewId="0">
      <selection activeCell="I2" sqref="I2:I5"/>
    </sheetView>
  </sheetViews>
  <sheetFormatPr defaultColWidth="9" defaultRowHeight="15" outlineLevelCol="1"/>
  <cols>
    <col min="1" max="1" width="9" style="1"/>
    <col min="2" max="2" width="18.796875" style="1" customWidth="1"/>
    <col min="3" max="3" width="7.796875" style="1" customWidth="1"/>
    <col min="4" max="4" width="20.33203125" style="1" customWidth="1"/>
    <col min="5" max="5" width="8" style="1" customWidth="1"/>
    <col min="6" max="6" width="31.33203125" style="1" customWidth="1"/>
    <col min="7" max="7" width="6.265625" style="20" customWidth="1"/>
    <col min="8" max="8" width="26.33203125" style="1" customWidth="1" outlineLevel="1"/>
    <col min="9" max="9" width="72.796875" style="3" customWidth="1" outlineLevel="1"/>
    <col min="10" max="10" width="9.06640625" style="1" customWidth="1" outlineLevel="1"/>
    <col min="11" max="11" width="12.06640625" style="17" customWidth="1"/>
    <col min="12" max="13" width="14" style="1" customWidth="1"/>
    <col min="14" max="14" width="1.73046875" style="1" customWidth="1"/>
    <col min="15" max="16" width="10.73046875" style="1" customWidth="1"/>
    <col min="17" max="16384" width="9" style="1"/>
  </cols>
  <sheetData>
    <row r="1" spans="1:16" ht="29.25" customHeight="1">
      <c r="A1" s="8" t="s">
        <v>301</v>
      </c>
      <c r="B1" s="2"/>
      <c r="C1" s="2"/>
    </row>
    <row r="2" spans="1:16" ht="30" customHeight="1">
      <c r="A2" s="119" t="s">
        <v>55</v>
      </c>
      <c r="B2" s="120"/>
      <c r="C2" s="120"/>
      <c r="D2" s="120"/>
      <c r="E2" s="120"/>
      <c r="F2" s="121"/>
      <c r="G2" s="122" t="s">
        <v>56</v>
      </c>
      <c r="H2" s="125" t="s">
        <v>57</v>
      </c>
      <c r="I2" s="128" t="s">
        <v>58</v>
      </c>
      <c r="J2" s="128" t="s">
        <v>59</v>
      </c>
      <c r="K2" s="106" t="s">
        <v>60</v>
      </c>
      <c r="L2" s="107"/>
      <c r="M2" s="108"/>
      <c r="O2" s="100" t="s">
        <v>61</v>
      </c>
      <c r="P2" s="101"/>
    </row>
    <row r="3" spans="1:16" ht="30" customHeight="1">
      <c r="A3" s="4"/>
      <c r="B3" s="112" t="s">
        <v>62</v>
      </c>
      <c r="C3" s="4"/>
      <c r="D3" s="112" t="s">
        <v>63</v>
      </c>
      <c r="E3" s="4"/>
      <c r="F3" s="112" t="s">
        <v>64</v>
      </c>
      <c r="G3" s="123"/>
      <c r="H3" s="126"/>
      <c r="I3" s="129"/>
      <c r="J3" s="126"/>
      <c r="K3" s="109"/>
      <c r="L3" s="110"/>
      <c r="M3" s="111"/>
      <c r="O3" s="102"/>
      <c r="P3" s="103"/>
    </row>
    <row r="4" spans="1:16" ht="15" customHeight="1">
      <c r="A4" s="117" t="s">
        <v>65</v>
      </c>
      <c r="B4" s="113"/>
      <c r="C4" s="117" t="s">
        <v>65</v>
      </c>
      <c r="D4" s="113"/>
      <c r="E4" s="117" t="s">
        <v>65</v>
      </c>
      <c r="F4" s="113"/>
      <c r="G4" s="123"/>
      <c r="H4" s="126"/>
      <c r="I4" s="129"/>
      <c r="J4" s="126"/>
      <c r="K4" s="115" t="s">
        <v>66</v>
      </c>
      <c r="L4" s="115" t="s">
        <v>67</v>
      </c>
      <c r="M4" s="115" t="s">
        <v>68</v>
      </c>
      <c r="O4" s="104" t="s">
        <v>69</v>
      </c>
      <c r="P4" s="104" t="s">
        <v>70</v>
      </c>
    </row>
    <row r="5" spans="1:16" ht="13.5" customHeight="1">
      <c r="A5" s="131"/>
      <c r="B5" s="114"/>
      <c r="C5" s="118"/>
      <c r="D5" s="114"/>
      <c r="E5" s="118"/>
      <c r="F5" s="114"/>
      <c r="G5" s="124"/>
      <c r="H5" s="127"/>
      <c r="I5" s="130"/>
      <c r="J5" s="124"/>
      <c r="K5" s="116"/>
      <c r="L5" s="116"/>
      <c r="M5" s="116"/>
      <c r="O5" s="105"/>
      <c r="P5" s="105"/>
    </row>
    <row r="6" spans="1:16" ht="54.75" customHeight="1">
      <c r="A6" s="41" t="s">
        <v>71</v>
      </c>
      <c r="B6" s="42" t="s">
        <v>72</v>
      </c>
      <c r="C6" s="43" t="s">
        <v>73</v>
      </c>
      <c r="D6" s="44" t="s">
        <v>74</v>
      </c>
      <c r="E6" s="45" t="s">
        <v>73</v>
      </c>
      <c r="F6" s="46" t="s">
        <v>75</v>
      </c>
      <c r="G6" s="47" t="s">
        <v>76</v>
      </c>
      <c r="H6" s="46" t="s">
        <v>77</v>
      </c>
      <c r="I6" s="48" t="s">
        <v>78</v>
      </c>
      <c r="J6" s="5" t="s">
        <v>89</v>
      </c>
      <c r="K6" s="19" t="s">
        <v>298</v>
      </c>
      <c r="L6" s="49">
        <v>46023</v>
      </c>
      <c r="M6" s="5" t="s">
        <v>299</v>
      </c>
      <c r="O6" s="5" t="s">
        <v>300</v>
      </c>
      <c r="P6" s="5"/>
    </row>
    <row r="7" spans="1:16" ht="25.5" customHeight="1">
      <c r="A7" s="50"/>
      <c r="B7" s="50"/>
      <c r="C7" s="41" t="s">
        <v>80</v>
      </c>
      <c r="D7" s="42" t="s">
        <v>81</v>
      </c>
      <c r="E7" s="51" t="s">
        <v>73</v>
      </c>
      <c r="F7" s="42" t="s">
        <v>82</v>
      </c>
      <c r="G7" s="47" t="s">
        <v>76</v>
      </c>
      <c r="H7" s="46" t="s">
        <v>279</v>
      </c>
      <c r="I7" s="48" t="s">
        <v>83</v>
      </c>
      <c r="J7" s="5" t="s">
        <v>89</v>
      </c>
      <c r="K7" s="19" t="s">
        <v>298</v>
      </c>
      <c r="L7" s="49">
        <v>46031</v>
      </c>
      <c r="M7" s="5" t="s">
        <v>299</v>
      </c>
      <c r="O7" s="5" t="s">
        <v>300</v>
      </c>
      <c r="P7" s="5"/>
    </row>
    <row r="8" spans="1:16" ht="25.5" customHeight="1">
      <c r="A8" s="50"/>
      <c r="B8" s="50"/>
      <c r="C8" s="41" t="s">
        <v>84</v>
      </c>
      <c r="D8" s="42" t="s">
        <v>85</v>
      </c>
      <c r="E8" s="51" t="s">
        <v>73</v>
      </c>
      <c r="F8" s="42" t="s">
        <v>86</v>
      </c>
      <c r="G8" s="47" t="s">
        <v>76</v>
      </c>
      <c r="H8" s="46" t="s">
        <v>87</v>
      </c>
      <c r="I8" s="48" t="s">
        <v>88</v>
      </c>
      <c r="J8" s="5" t="s">
        <v>79</v>
      </c>
      <c r="K8" s="19" t="s">
        <v>298</v>
      </c>
      <c r="L8" s="49">
        <v>46031</v>
      </c>
      <c r="M8" s="5" t="s">
        <v>299</v>
      </c>
      <c r="O8" s="5"/>
      <c r="P8" s="5" t="s">
        <v>300</v>
      </c>
    </row>
    <row r="9" spans="1:16" ht="25.5" customHeight="1">
      <c r="A9" s="50"/>
      <c r="B9" s="50"/>
      <c r="C9" s="43"/>
      <c r="D9" s="50"/>
      <c r="E9" s="54"/>
      <c r="F9" s="53"/>
      <c r="G9" s="47" t="s">
        <v>76</v>
      </c>
      <c r="H9" s="46" t="s">
        <v>90</v>
      </c>
      <c r="I9" s="48"/>
      <c r="J9" s="5"/>
      <c r="K9" s="19"/>
      <c r="L9" s="49"/>
      <c r="M9" s="5"/>
      <c r="O9" s="5"/>
      <c r="P9" s="5"/>
    </row>
    <row r="10" spans="1:16">
      <c r="A10" s="50"/>
      <c r="B10" s="50"/>
      <c r="C10" s="43"/>
      <c r="D10" s="50"/>
      <c r="E10" s="51" t="s">
        <v>80</v>
      </c>
      <c r="F10" s="42" t="s">
        <v>91</v>
      </c>
      <c r="G10" s="47" t="s">
        <v>92</v>
      </c>
      <c r="H10" s="46" t="s">
        <v>93</v>
      </c>
      <c r="I10" s="48" t="s">
        <v>278</v>
      </c>
      <c r="J10" s="5"/>
      <c r="K10" s="55"/>
      <c r="L10" s="5"/>
      <c r="M10" s="5"/>
      <c r="O10" s="5"/>
      <c r="P10" s="5"/>
    </row>
    <row r="11" spans="1:16">
      <c r="A11" s="50"/>
      <c r="B11" s="50"/>
      <c r="C11" s="43"/>
      <c r="D11" s="50"/>
      <c r="E11" s="56"/>
      <c r="F11" s="50"/>
      <c r="G11" s="47" t="s">
        <v>76</v>
      </c>
      <c r="H11" s="46" t="s">
        <v>94</v>
      </c>
      <c r="I11" s="48" t="s">
        <v>277</v>
      </c>
      <c r="J11" s="5"/>
      <c r="K11" s="19"/>
      <c r="L11" s="49"/>
      <c r="M11" s="5"/>
      <c r="O11" s="5"/>
      <c r="P11" s="5"/>
    </row>
    <row r="12" spans="1:16">
      <c r="A12" s="50"/>
      <c r="B12" s="50"/>
      <c r="C12" s="43"/>
      <c r="D12" s="50"/>
      <c r="E12" s="56"/>
      <c r="F12" s="50"/>
      <c r="G12" s="47" t="s">
        <v>76</v>
      </c>
      <c r="H12" s="46" t="s">
        <v>95</v>
      </c>
      <c r="I12" s="48" t="s">
        <v>275</v>
      </c>
      <c r="J12" s="5"/>
      <c r="K12" s="19"/>
      <c r="L12" s="49"/>
      <c r="M12" s="5"/>
      <c r="O12" s="5"/>
      <c r="P12" s="5"/>
    </row>
    <row r="13" spans="1:16">
      <c r="A13" s="50"/>
      <c r="B13" s="50"/>
      <c r="C13" s="43"/>
      <c r="D13" s="50"/>
      <c r="E13" s="56"/>
      <c r="F13" s="50"/>
      <c r="G13" s="47" t="s">
        <v>76</v>
      </c>
      <c r="H13" s="46" t="s">
        <v>97</v>
      </c>
      <c r="I13" s="48" t="s">
        <v>276</v>
      </c>
      <c r="J13" s="5"/>
      <c r="K13" s="19"/>
      <c r="L13" s="49"/>
      <c r="M13" s="5"/>
      <c r="O13" s="5"/>
      <c r="P13" s="5"/>
    </row>
    <row r="14" spans="1:16">
      <c r="A14" s="50"/>
      <c r="B14" s="50"/>
      <c r="C14" s="52"/>
      <c r="D14" s="53"/>
      <c r="E14" s="54"/>
      <c r="F14" s="53"/>
      <c r="G14" s="47" t="s">
        <v>76</v>
      </c>
      <c r="H14" s="46" t="s">
        <v>98</v>
      </c>
      <c r="I14" s="48" t="s">
        <v>275</v>
      </c>
      <c r="J14" s="5"/>
      <c r="K14" s="19"/>
      <c r="L14" s="49"/>
      <c r="M14" s="5"/>
      <c r="O14" s="5"/>
      <c r="P14" s="5"/>
    </row>
    <row r="15" spans="1:16" ht="48.75" customHeight="1">
      <c r="A15" s="41" t="s">
        <v>99</v>
      </c>
      <c r="B15" s="42" t="s">
        <v>100</v>
      </c>
      <c r="C15" s="57" t="s">
        <v>73</v>
      </c>
      <c r="D15" s="44" t="s">
        <v>74</v>
      </c>
      <c r="E15" s="45" t="s">
        <v>73</v>
      </c>
      <c r="F15" s="46" t="s">
        <v>75</v>
      </c>
      <c r="G15" s="47" t="s">
        <v>76</v>
      </c>
      <c r="H15" s="46" t="s">
        <v>77</v>
      </c>
      <c r="I15" s="48" t="s">
        <v>280</v>
      </c>
      <c r="J15" s="58"/>
      <c r="K15" s="59"/>
      <c r="L15" s="58"/>
      <c r="M15" s="58"/>
      <c r="O15" s="5"/>
      <c r="P15" s="5"/>
    </row>
    <row r="16" spans="1:16" ht="48.75" customHeight="1">
      <c r="A16" s="43"/>
      <c r="B16" s="50"/>
      <c r="C16" s="41" t="s">
        <v>80</v>
      </c>
      <c r="D16" s="60" t="s">
        <v>101</v>
      </c>
      <c r="E16" s="51" t="s">
        <v>73</v>
      </c>
      <c r="F16" s="42" t="s">
        <v>102</v>
      </c>
      <c r="G16" s="47" t="s">
        <v>76</v>
      </c>
      <c r="H16" s="48" t="s">
        <v>103</v>
      </c>
      <c r="I16" s="48" t="s">
        <v>104</v>
      </c>
      <c r="J16" s="5"/>
      <c r="K16" s="19"/>
      <c r="L16" s="49"/>
      <c r="M16" s="5"/>
      <c r="O16" s="5"/>
      <c r="P16" s="5"/>
    </row>
    <row r="17" spans="1:16" ht="48.75" customHeight="1">
      <c r="A17" s="61"/>
      <c r="B17" s="50"/>
      <c r="C17" s="61"/>
      <c r="D17" s="62"/>
      <c r="E17" s="54"/>
      <c r="F17" s="53"/>
      <c r="G17" s="47" t="s">
        <v>76</v>
      </c>
      <c r="H17" s="48" t="s">
        <v>105</v>
      </c>
      <c r="I17" s="48"/>
      <c r="J17" s="5"/>
      <c r="K17" s="19"/>
      <c r="L17" s="49"/>
      <c r="M17" s="5"/>
      <c r="O17" s="5" t="s">
        <v>106</v>
      </c>
      <c r="P17" s="5"/>
    </row>
    <row r="18" spans="1:16" ht="48.75" customHeight="1">
      <c r="A18" s="61"/>
      <c r="B18" s="50"/>
      <c r="C18" s="61"/>
      <c r="D18" s="62"/>
      <c r="E18" s="51" t="s">
        <v>80</v>
      </c>
      <c r="F18" s="42" t="s">
        <v>107</v>
      </c>
      <c r="G18" s="47" t="s">
        <v>76</v>
      </c>
      <c r="H18" s="48" t="s">
        <v>108</v>
      </c>
      <c r="I18" s="48" t="s">
        <v>109</v>
      </c>
      <c r="J18" s="5"/>
      <c r="K18" s="19"/>
      <c r="L18" s="49"/>
      <c r="M18" s="5"/>
      <c r="O18" s="5" t="s">
        <v>106</v>
      </c>
      <c r="P18" s="5"/>
    </row>
    <row r="19" spans="1:16" ht="48.75" customHeight="1">
      <c r="A19" s="61"/>
      <c r="B19" s="50"/>
      <c r="C19" s="61"/>
      <c r="D19" s="62"/>
      <c r="E19" s="54"/>
      <c r="F19" s="53"/>
      <c r="G19" s="47" t="s">
        <v>76</v>
      </c>
      <c r="H19" s="48" t="s">
        <v>110</v>
      </c>
      <c r="I19" s="48"/>
      <c r="J19" s="5"/>
      <c r="K19" s="19"/>
      <c r="L19" s="49"/>
      <c r="M19" s="5"/>
      <c r="O19" s="5" t="s">
        <v>106</v>
      </c>
      <c r="P19" s="5"/>
    </row>
    <row r="20" spans="1:16" ht="48.75" customHeight="1">
      <c r="A20" s="61"/>
      <c r="B20" s="50"/>
      <c r="C20" s="61"/>
      <c r="D20" s="62"/>
      <c r="E20" s="51" t="s">
        <v>84</v>
      </c>
      <c r="F20" s="42" t="s">
        <v>111</v>
      </c>
      <c r="G20" s="47" t="s">
        <v>92</v>
      </c>
      <c r="H20" s="48" t="s">
        <v>112</v>
      </c>
      <c r="I20" s="48" t="s">
        <v>113</v>
      </c>
      <c r="J20" s="5"/>
      <c r="K20" s="59"/>
      <c r="L20" s="58"/>
      <c r="M20" s="58"/>
      <c r="O20" s="5"/>
      <c r="P20" s="5"/>
    </row>
    <row r="21" spans="1:16" ht="48.75" customHeight="1">
      <c r="A21" s="61"/>
      <c r="B21" s="50"/>
      <c r="C21" s="61"/>
      <c r="D21" s="62"/>
      <c r="E21" s="54" t="s">
        <v>114</v>
      </c>
      <c r="F21" s="53" t="s">
        <v>115</v>
      </c>
      <c r="G21" s="47" t="s">
        <v>76</v>
      </c>
      <c r="H21" s="46" t="s">
        <v>116</v>
      </c>
      <c r="I21" s="48" t="s">
        <v>117</v>
      </c>
      <c r="J21" s="5"/>
      <c r="K21" s="55"/>
      <c r="L21" s="5"/>
      <c r="M21" s="5"/>
      <c r="O21" s="5"/>
      <c r="P21" s="5"/>
    </row>
    <row r="22" spans="1:16" ht="48.75" customHeight="1">
      <c r="A22" s="61"/>
      <c r="B22" s="50"/>
      <c r="C22" s="61"/>
      <c r="D22" s="62"/>
      <c r="E22" s="45" t="s">
        <v>118</v>
      </c>
      <c r="F22" s="46" t="s">
        <v>119</v>
      </c>
      <c r="G22" s="47" t="s">
        <v>76</v>
      </c>
      <c r="H22" s="48" t="s">
        <v>116</v>
      </c>
      <c r="I22" s="48" t="s">
        <v>120</v>
      </c>
      <c r="J22" s="5"/>
      <c r="K22" s="19"/>
      <c r="L22" s="49"/>
      <c r="M22" s="5"/>
      <c r="O22" s="5"/>
      <c r="P22" s="5"/>
    </row>
    <row r="23" spans="1:16" ht="48.75" customHeight="1">
      <c r="A23" s="61"/>
      <c r="B23" s="50"/>
      <c r="C23" s="61"/>
      <c r="D23" s="62"/>
      <c r="E23" s="45"/>
      <c r="F23" s="46"/>
      <c r="G23" s="47" t="s">
        <v>76</v>
      </c>
      <c r="H23" s="48" t="s">
        <v>121</v>
      </c>
      <c r="I23" s="48" t="s">
        <v>120</v>
      </c>
      <c r="J23" s="5"/>
      <c r="K23" s="19"/>
      <c r="L23" s="49"/>
      <c r="M23" s="5"/>
      <c r="O23" s="5"/>
      <c r="P23" s="5"/>
    </row>
    <row r="24" spans="1:16" ht="48.75" customHeight="1">
      <c r="A24" s="61"/>
      <c r="B24" s="50"/>
      <c r="C24" s="61"/>
      <c r="D24" s="62"/>
      <c r="E24" s="45" t="s">
        <v>122</v>
      </c>
      <c r="F24" s="46" t="s">
        <v>123</v>
      </c>
      <c r="G24" s="47" t="s">
        <v>76</v>
      </c>
      <c r="H24" s="48" t="s">
        <v>116</v>
      </c>
      <c r="I24" s="48" t="s">
        <v>124</v>
      </c>
      <c r="J24" s="5"/>
      <c r="K24" s="59"/>
      <c r="L24" s="58"/>
      <c r="M24" s="58"/>
      <c r="O24" s="5"/>
      <c r="P24" s="5"/>
    </row>
    <row r="25" spans="1:16" ht="48.75" customHeight="1">
      <c r="A25" s="61"/>
      <c r="B25" s="50"/>
      <c r="C25" s="61"/>
      <c r="D25" s="62"/>
      <c r="E25" s="45" t="s">
        <v>125</v>
      </c>
      <c r="F25" s="46" t="s">
        <v>126</v>
      </c>
      <c r="G25" s="47" t="s">
        <v>76</v>
      </c>
      <c r="H25" s="46" t="s">
        <v>116</v>
      </c>
      <c r="I25" s="48" t="s">
        <v>127</v>
      </c>
      <c r="J25" s="5"/>
      <c r="K25" s="59"/>
      <c r="L25" s="58"/>
      <c r="M25" s="58"/>
      <c r="O25" s="5"/>
      <c r="P25" s="5"/>
    </row>
    <row r="26" spans="1:16" ht="48.75" customHeight="1">
      <c r="A26" s="61"/>
      <c r="B26" s="50"/>
      <c r="C26" s="61"/>
      <c r="D26" s="62"/>
      <c r="E26" s="51" t="s">
        <v>128</v>
      </c>
      <c r="F26" s="42" t="s">
        <v>129</v>
      </c>
      <c r="G26" s="47" t="s">
        <v>76</v>
      </c>
      <c r="H26" s="46" t="s">
        <v>130</v>
      </c>
      <c r="I26" s="48" t="s">
        <v>131</v>
      </c>
      <c r="J26" s="5"/>
      <c r="K26" s="19"/>
      <c r="L26" s="49"/>
      <c r="M26" s="5"/>
      <c r="O26" s="5"/>
      <c r="P26" s="5"/>
    </row>
    <row r="27" spans="1:16" ht="48.75" customHeight="1">
      <c r="A27" s="61"/>
      <c r="B27" s="50"/>
      <c r="C27" s="61"/>
      <c r="D27" s="62"/>
      <c r="E27" s="54"/>
      <c r="F27" s="53"/>
      <c r="G27" s="47" t="s">
        <v>76</v>
      </c>
      <c r="H27" s="46" t="s">
        <v>132</v>
      </c>
      <c r="I27" s="48"/>
      <c r="J27" s="5"/>
      <c r="K27" s="19"/>
      <c r="L27" s="49"/>
      <c r="M27" s="5"/>
      <c r="O27" s="5"/>
      <c r="P27" s="5"/>
    </row>
    <row r="28" spans="1:16" ht="48.75" customHeight="1">
      <c r="A28" s="61"/>
      <c r="B28" s="50"/>
      <c r="C28" s="41" t="s">
        <v>84</v>
      </c>
      <c r="D28" s="60" t="s">
        <v>133</v>
      </c>
      <c r="E28" s="51" t="s">
        <v>73</v>
      </c>
      <c r="F28" s="42" t="s">
        <v>134</v>
      </c>
      <c r="G28" s="47" t="s">
        <v>76</v>
      </c>
      <c r="H28" s="48" t="s">
        <v>135</v>
      </c>
      <c r="I28" s="48" t="s">
        <v>136</v>
      </c>
      <c r="J28" s="5"/>
      <c r="K28" s="19"/>
      <c r="L28" s="49"/>
      <c r="M28" s="5"/>
      <c r="O28" s="5" t="s">
        <v>106</v>
      </c>
      <c r="P28" s="5"/>
    </row>
    <row r="29" spans="1:16" ht="48.75" customHeight="1">
      <c r="A29" s="61"/>
      <c r="B29" s="50"/>
      <c r="C29" s="61"/>
      <c r="D29" s="62"/>
      <c r="E29" s="45" t="s">
        <v>80</v>
      </c>
      <c r="F29" s="46" t="s">
        <v>137</v>
      </c>
      <c r="G29" s="47" t="s">
        <v>76</v>
      </c>
      <c r="H29" s="46" t="s">
        <v>138</v>
      </c>
      <c r="I29" s="48" t="s">
        <v>139</v>
      </c>
      <c r="J29" s="5"/>
      <c r="K29" s="55"/>
      <c r="L29" s="5"/>
      <c r="M29" s="5"/>
      <c r="O29" s="5"/>
      <c r="P29" s="5"/>
    </row>
    <row r="30" spans="1:16" ht="48.75" customHeight="1">
      <c r="A30" s="61"/>
      <c r="B30" s="50"/>
      <c r="C30" s="61"/>
      <c r="D30" s="62"/>
      <c r="E30" s="45" t="s">
        <v>84</v>
      </c>
      <c r="F30" s="46" t="s">
        <v>140</v>
      </c>
      <c r="G30" s="47" t="s">
        <v>76</v>
      </c>
      <c r="H30" s="46" t="s">
        <v>138</v>
      </c>
      <c r="I30" s="48" t="s">
        <v>141</v>
      </c>
      <c r="J30" s="5"/>
      <c r="K30" s="55"/>
      <c r="L30" s="5"/>
      <c r="M30" s="5"/>
      <c r="O30" s="5"/>
      <c r="P30" s="5"/>
    </row>
    <row r="31" spans="1:16" ht="48.75" customHeight="1">
      <c r="A31" s="61"/>
      <c r="B31" s="50"/>
      <c r="C31" s="61"/>
      <c r="D31" s="62"/>
      <c r="E31" s="45" t="s">
        <v>114</v>
      </c>
      <c r="F31" s="46" t="s">
        <v>142</v>
      </c>
      <c r="G31" s="47" t="s">
        <v>76</v>
      </c>
      <c r="H31" s="46" t="s">
        <v>138</v>
      </c>
      <c r="I31" s="48" t="s">
        <v>143</v>
      </c>
      <c r="J31" s="5"/>
      <c r="K31" s="55"/>
      <c r="L31" s="5"/>
      <c r="M31" s="5"/>
      <c r="O31" s="5"/>
      <c r="P31" s="5"/>
    </row>
    <row r="32" spans="1:16" ht="48.75" customHeight="1">
      <c r="A32" s="61"/>
      <c r="B32" s="50"/>
      <c r="C32" s="61"/>
      <c r="D32" s="62"/>
      <c r="E32" s="45" t="s">
        <v>118</v>
      </c>
      <c r="F32" s="46" t="s">
        <v>144</v>
      </c>
      <c r="G32" s="47" t="s">
        <v>76</v>
      </c>
      <c r="H32" s="46" t="s">
        <v>138</v>
      </c>
      <c r="I32" s="48" t="s">
        <v>139</v>
      </c>
      <c r="J32" s="5"/>
      <c r="K32" s="55"/>
      <c r="L32" s="5"/>
      <c r="M32" s="5"/>
      <c r="O32" s="5"/>
      <c r="P32" s="5"/>
    </row>
    <row r="33" spans="1:16" ht="48.75" customHeight="1">
      <c r="A33" s="61"/>
      <c r="B33" s="50"/>
      <c r="C33" s="61"/>
      <c r="D33" s="62"/>
      <c r="E33" s="45" t="s">
        <v>122</v>
      </c>
      <c r="F33" s="46" t="s">
        <v>145</v>
      </c>
      <c r="G33" s="47" t="s">
        <v>76</v>
      </c>
      <c r="H33" s="46" t="s">
        <v>116</v>
      </c>
      <c r="I33" s="48" t="s">
        <v>274</v>
      </c>
      <c r="J33" s="5"/>
      <c r="K33" s="55"/>
      <c r="L33" s="5"/>
      <c r="M33" s="5"/>
      <c r="O33" s="5"/>
      <c r="P33" s="5"/>
    </row>
    <row r="34" spans="1:16" ht="48.75" customHeight="1">
      <c r="A34" s="61"/>
      <c r="B34" s="50"/>
      <c r="C34" s="61"/>
      <c r="D34" s="62"/>
      <c r="E34" s="51" t="s">
        <v>125</v>
      </c>
      <c r="F34" s="42" t="s">
        <v>146</v>
      </c>
      <c r="G34" s="47" t="s">
        <v>76</v>
      </c>
      <c r="H34" s="46" t="s">
        <v>116</v>
      </c>
      <c r="I34" s="48" t="s">
        <v>147</v>
      </c>
      <c r="J34" s="5"/>
      <c r="K34" s="19"/>
      <c r="L34" s="49"/>
      <c r="M34" s="5"/>
      <c r="O34" s="5" t="s">
        <v>106</v>
      </c>
      <c r="P34" s="5"/>
    </row>
    <row r="35" spans="1:16" ht="48.75" customHeight="1">
      <c r="A35" s="61"/>
      <c r="B35" s="50"/>
      <c r="C35" s="61"/>
      <c r="D35" s="62"/>
      <c r="E35" s="54"/>
      <c r="F35" s="53"/>
      <c r="G35" s="47" t="s">
        <v>76</v>
      </c>
      <c r="H35" s="46" t="s">
        <v>148</v>
      </c>
      <c r="I35" s="48" t="s">
        <v>149</v>
      </c>
      <c r="J35" s="5"/>
      <c r="K35" s="55"/>
      <c r="L35" s="5"/>
      <c r="M35" s="5"/>
      <c r="O35" s="5"/>
      <c r="P35" s="5"/>
    </row>
    <row r="36" spans="1:16" ht="48.75" customHeight="1">
      <c r="A36" s="61"/>
      <c r="B36" s="50"/>
      <c r="C36" s="61"/>
      <c r="D36" s="62"/>
      <c r="E36" s="45" t="s">
        <v>150</v>
      </c>
      <c r="F36" s="46" t="s">
        <v>151</v>
      </c>
      <c r="G36" s="47" t="s">
        <v>92</v>
      </c>
      <c r="H36" s="46" t="s">
        <v>116</v>
      </c>
      <c r="I36" s="48" t="s">
        <v>272</v>
      </c>
      <c r="J36" s="5"/>
      <c r="K36" s="55"/>
      <c r="L36" s="5"/>
      <c r="M36" s="5"/>
      <c r="O36" s="5"/>
      <c r="P36" s="5"/>
    </row>
    <row r="37" spans="1:16" ht="48.75" customHeight="1">
      <c r="A37" s="61"/>
      <c r="B37" s="50"/>
      <c r="C37" s="61"/>
      <c r="D37" s="62"/>
      <c r="E37" s="45" t="s">
        <v>152</v>
      </c>
      <c r="F37" s="46" t="s">
        <v>273</v>
      </c>
      <c r="G37" s="47" t="s">
        <v>76</v>
      </c>
      <c r="H37" s="46" t="s">
        <v>116</v>
      </c>
      <c r="I37" s="48" t="s">
        <v>274</v>
      </c>
      <c r="J37" s="5"/>
      <c r="K37" s="55"/>
      <c r="L37" s="5"/>
      <c r="M37" s="5"/>
      <c r="O37" s="5"/>
      <c r="P37" s="5"/>
    </row>
    <row r="38" spans="1:16" ht="48.75" customHeight="1">
      <c r="A38" s="61"/>
      <c r="B38" s="50"/>
      <c r="C38" s="61"/>
      <c r="D38" s="62"/>
      <c r="E38" s="51" t="s">
        <v>73</v>
      </c>
      <c r="F38" s="42" t="s">
        <v>153</v>
      </c>
      <c r="G38" s="47" t="s">
        <v>76</v>
      </c>
      <c r="H38" s="48" t="s">
        <v>154</v>
      </c>
      <c r="I38" s="48" t="s">
        <v>155</v>
      </c>
      <c r="J38" s="5"/>
      <c r="K38" s="19"/>
      <c r="L38" s="49"/>
      <c r="M38" s="5"/>
      <c r="O38" s="5" t="s">
        <v>106</v>
      </c>
      <c r="P38" s="5"/>
    </row>
    <row r="39" spans="1:16" ht="48.75" customHeight="1">
      <c r="A39" s="61"/>
      <c r="B39" s="50"/>
      <c r="C39" s="61"/>
      <c r="D39" s="63"/>
      <c r="E39" s="54"/>
      <c r="F39" s="53"/>
      <c r="G39" s="47" t="s">
        <v>76</v>
      </c>
      <c r="H39" s="46" t="s">
        <v>156</v>
      </c>
      <c r="I39" s="48"/>
      <c r="J39" s="5"/>
      <c r="K39" s="19"/>
      <c r="L39" s="49"/>
      <c r="M39" s="5"/>
      <c r="O39" s="5" t="s">
        <v>106</v>
      </c>
      <c r="P39" s="5"/>
    </row>
    <row r="40" spans="1:16" ht="48.75" customHeight="1">
      <c r="A40" s="61"/>
      <c r="B40" s="50"/>
      <c r="C40" s="41" t="s">
        <v>114</v>
      </c>
      <c r="D40" s="60" t="s">
        <v>157</v>
      </c>
      <c r="E40" s="45" t="s">
        <v>73</v>
      </c>
      <c r="F40" s="46" t="s">
        <v>158</v>
      </c>
      <c r="G40" s="47" t="s">
        <v>76</v>
      </c>
      <c r="H40" s="46" t="s">
        <v>159</v>
      </c>
      <c r="I40" s="48" t="s">
        <v>160</v>
      </c>
      <c r="J40" s="5"/>
      <c r="K40" s="55"/>
      <c r="L40" s="5"/>
      <c r="M40" s="5"/>
      <c r="O40" s="5"/>
      <c r="P40" s="5"/>
    </row>
    <row r="41" spans="1:16" ht="48.75" customHeight="1">
      <c r="A41" s="61"/>
      <c r="B41" s="50"/>
      <c r="C41" s="61"/>
      <c r="D41" s="62" t="s">
        <v>161</v>
      </c>
      <c r="E41" s="45" t="s">
        <v>80</v>
      </c>
      <c r="F41" s="48" t="s">
        <v>162</v>
      </c>
      <c r="G41" s="47" t="s">
        <v>76</v>
      </c>
      <c r="H41" s="46" t="s">
        <v>159</v>
      </c>
      <c r="I41" s="48" t="s">
        <v>163</v>
      </c>
      <c r="J41" s="5"/>
      <c r="K41" s="55"/>
      <c r="L41" s="5"/>
      <c r="M41" s="5"/>
      <c r="O41" s="5"/>
      <c r="P41" s="5"/>
    </row>
    <row r="42" spans="1:16" ht="48.75" customHeight="1">
      <c r="A42" s="61"/>
      <c r="B42" s="50"/>
      <c r="C42" s="61"/>
      <c r="D42" s="62"/>
      <c r="E42" s="45" t="s">
        <v>84</v>
      </c>
      <c r="F42" s="46" t="s">
        <v>164</v>
      </c>
      <c r="G42" s="47" t="s">
        <v>76</v>
      </c>
      <c r="H42" s="46" t="s">
        <v>159</v>
      </c>
      <c r="I42" s="48" t="s">
        <v>165</v>
      </c>
      <c r="J42" s="5"/>
      <c r="K42" s="55"/>
      <c r="L42" s="5"/>
      <c r="M42" s="5"/>
      <c r="O42" s="5"/>
      <c r="P42" s="5"/>
    </row>
    <row r="43" spans="1:16" ht="48.75" customHeight="1">
      <c r="A43" s="61"/>
      <c r="B43" s="50"/>
      <c r="C43" s="61"/>
      <c r="D43" s="64"/>
      <c r="E43" s="45" t="s">
        <v>114</v>
      </c>
      <c r="F43" s="46" t="s">
        <v>166</v>
      </c>
      <c r="G43" s="47" t="s">
        <v>76</v>
      </c>
      <c r="H43" s="46" t="s">
        <v>159</v>
      </c>
      <c r="I43" s="48" t="s">
        <v>167</v>
      </c>
      <c r="J43" s="5"/>
      <c r="K43" s="55"/>
      <c r="L43" s="5"/>
      <c r="M43" s="5"/>
      <c r="O43" s="5"/>
      <c r="P43" s="5"/>
    </row>
    <row r="44" spans="1:16" ht="48.75" customHeight="1">
      <c r="A44" s="61"/>
      <c r="B44" s="50"/>
      <c r="C44" s="41" t="s">
        <v>118</v>
      </c>
      <c r="D44" s="60" t="s">
        <v>168</v>
      </c>
      <c r="E44" s="45" t="s">
        <v>73</v>
      </c>
      <c r="F44" s="48" t="s">
        <v>169</v>
      </c>
      <c r="G44" s="47" t="s">
        <v>76</v>
      </c>
      <c r="H44" s="46" t="s">
        <v>116</v>
      </c>
      <c r="I44" s="48" t="s">
        <v>170</v>
      </c>
      <c r="J44" s="5"/>
      <c r="K44" s="55"/>
      <c r="L44" s="5"/>
      <c r="M44" s="5"/>
      <c r="O44" s="5"/>
      <c r="P44" s="5"/>
    </row>
    <row r="45" spans="1:16" ht="48.75" customHeight="1">
      <c r="A45" s="61"/>
      <c r="B45" s="50"/>
      <c r="C45" s="52"/>
      <c r="D45" s="53"/>
      <c r="E45" s="45" t="s">
        <v>80</v>
      </c>
      <c r="F45" s="48" t="s">
        <v>171</v>
      </c>
      <c r="G45" s="47" t="s">
        <v>76</v>
      </c>
      <c r="H45" s="46" t="s">
        <v>171</v>
      </c>
      <c r="I45" s="48" t="s">
        <v>172</v>
      </c>
      <c r="J45" s="5"/>
      <c r="K45" s="19"/>
      <c r="L45" s="49"/>
      <c r="M45" s="5"/>
      <c r="O45" s="5"/>
      <c r="P45" s="5"/>
    </row>
    <row r="46" spans="1:16" ht="48.75" customHeight="1">
      <c r="A46" s="41" t="s">
        <v>173</v>
      </c>
      <c r="B46" s="42" t="s">
        <v>174</v>
      </c>
      <c r="C46" s="57" t="s">
        <v>73</v>
      </c>
      <c r="D46" s="60" t="s">
        <v>175</v>
      </c>
      <c r="E46" s="45" t="s">
        <v>73</v>
      </c>
      <c r="F46" s="46" t="s">
        <v>176</v>
      </c>
      <c r="G46" s="47" t="s">
        <v>76</v>
      </c>
      <c r="H46" s="48" t="s">
        <v>177</v>
      </c>
      <c r="I46" s="48" t="s">
        <v>178</v>
      </c>
      <c r="J46" s="5"/>
      <c r="K46" s="19"/>
      <c r="L46" s="49"/>
      <c r="M46" s="5"/>
      <c r="O46" s="5"/>
      <c r="P46" s="5"/>
    </row>
    <row r="47" spans="1:16" ht="48.75" customHeight="1">
      <c r="A47" s="61"/>
      <c r="B47" s="50"/>
      <c r="C47" s="61"/>
      <c r="D47" s="62"/>
      <c r="E47" s="45" t="s">
        <v>80</v>
      </c>
      <c r="F47" s="46" t="s">
        <v>179</v>
      </c>
      <c r="G47" s="47" t="s">
        <v>76</v>
      </c>
      <c r="H47" s="46" t="s">
        <v>179</v>
      </c>
      <c r="I47" s="48" t="s">
        <v>180</v>
      </c>
      <c r="J47" s="5"/>
      <c r="K47" s="19"/>
      <c r="L47" s="49"/>
      <c r="M47" s="5"/>
      <c r="O47" s="5"/>
      <c r="P47" s="5"/>
    </row>
    <row r="48" spans="1:16" ht="48.75" customHeight="1">
      <c r="A48" s="61"/>
      <c r="B48" s="50"/>
      <c r="C48" s="61"/>
      <c r="D48" s="64"/>
      <c r="E48" s="45" t="s">
        <v>84</v>
      </c>
      <c r="F48" s="46" t="s">
        <v>181</v>
      </c>
      <c r="G48" s="47" t="s">
        <v>76</v>
      </c>
      <c r="H48" s="46" t="s">
        <v>182</v>
      </c>
      <c r="I48" s="48" t="s">
        <v>183</v>
      </c>
      <c r="J48" s="5"/>
      <c r="K48" s="55"/>
      <c r="L48" s="5"/>
      <c r="M48" s="5"/>
      <c r="O48" s="5"/>
      <c r="P48" s="5"/>
    </row>
    <row r="49" spans="1:16" ht="48.75" customHeight="1">
      <c r="A49" s="61"/>
      <c r="B49" s="50"/>
      <c r="C49" s="41" t="s">
        <v>80</v>
      </c>
      <c r="D49" s="42" t="s">
        <v>184</v>
      </c>
      <c r="E49" s="45" t="s">
        <v>73</v>
      </c>
      <c r="F49" s="46" t="s">
        <v>185</v>
      </c>
      <c r="G49" s="47" t="s">
        <v>76</v>
      </c>
      <c r="H49" s="46" t="s">
        <v>187</v>
      </c>
      <c r="I49" s="48" t="s">
        <v>188</v>
      </c>
      <c r="J49" s="5"/>
      <c r="K49" s="55"/>
      <c r="L49" s="5"/>
      <c r="M49" s="5"/>
      <c r="O49" s="5"/>
      <c r="P49" s="5"/>
    </row>
    <row r="50" spans="1:16" ht="48.75" customHeight="1">
      <c r="A50" s="61"/>
      <c r="B50" s="50"/>
      <c r="C50" s="61"/>
      <c r="D50" s="62"/>
      <c r="E50" s="45" t="s">
        <v>80</v>
      </c>
      <c r="F50" s="46" t="s">
        <v>189</v>
      </c>
      <c r="G50" s="47" t="s">
        <v>76</v>
      </c>
      <c r="H50" s="46" t="s">
        <v>187</v>
      </c>
      <c r="I50" s="48" t="s">
        <v>190</v>
      </c>
      <c r="J50" s="5"/>
      <c r="K50" s="19"/>
      <c r="L50" s="49"/>
      <c r="M50" s="5"/>
      <c r="O50" s="5"/>
      <c r="P50" s="5"/>
    </row>
    <row r="51" spans="1:16" ht="48.75" customHeight="1">
      <c r="A51" s="61"/>
      <c r="B51" s="50"/>
      <c r="C51" s="61"/>
      <c r="D51" s="62"/>
      <c r="E51" s="45" t="s">
        <v>84</v>
      </c>
      <c r="F51" s="46" t="s">
        <v>191</v>
      </c>
      <c r="G51" s="47" t="s">
        <v>76</v>
      </c>
      <c r="H51" s="46" t="s">
        <v>187</v>
      </c>
      <c r="I51" s="48" t="s">
        <v>192</v>
      </c>
      <c r="J51" s="5"/>
      <c r="K51" s="55"/>
      <c r="L51" s="5"/>
      <c r="M51" s="5"/>
      <c r="O51" s="5"/>
      <c r="P51" s="5"/>
    </row>
    <row r="52" spans="1:16" ht="48.75" customHeight="1">
      <c r="A52" s="61"/>
      <c r="B52" s="50"/>
      <c r="C52" s="41" t="s">
        <v>84</v>
      </c>
      <c r="D52" s="42" t="s">
        <v>193</v>
      </c>
      <c r="E52" s="51" t="s">
        <v>73</v>
      </c>
      <c r="F52" s="42" t="s">
        <v>194</v>
      </c>
      <c r="G52" s="47" t="s">
        <v>76</v>
      </c>
      <c r="H52" s="48" t="s">
        <v>195</v>
      </c>
      <c r="I52" s="48" t="s">
        <v>196</v>
      </c>
      <c r="J52" s="5"/>
      <c r="K52" s="19"/>
      <c r="L52" s="49"/>
      <c r="M52" s="5"/>
      <c r="O52" s="5"/>
      <c r="P52" s="5" t="s">
        <v>106</v>
      </c>
    </row>
    <row r="53" spans="1:16" ht="48.75" customHeight="1">
      <c r="A53" s="61"/>
      <c r="B53" s="50"/>
      <c r="C53" s="61"/>
      <c r="D53" s="62"/>
      <c r="E53" s="54"/>
      <c r="F53" s="53"/>
      <c r="G53" s="47" t="s">
        <v>76</v>
      </c>
      <c r="H53" s="46" t="s">
        <v>197</v>
      </c>
      <c r="I53" s="48"/>
      <c r="J53" s="5"/>
      <c r="K53" s="19"/>
      <c r="L53" s="49"/>
      <c r="M53" s="5"/>
      <c r="O53" s="5"/>
      <c r="P53" s="5" t="s">
        <v>106</v>
      </c>
    </row>
    <row r="54" spans="1:16" ht="48.75" customHeight="1">
      <c r="A54" s="61"/>
      <c r="B54" s="50"/>
      <c r="C54" s="61"/>
      <c r="D54" s="62"/>
      <c r="E54" s="45" t="s">
        <v>198</v>
      </c>
      <c r="F54" s="46" t="s">
        <v>199</v>
      </c>
      <c r="G54" s="47" t="s">
        <v>76</v>
      </c>
      <c r="H54" s="46" t="s">
        <v>200</v>
      </c>
      <c r="I54" s="48" t="s">
        <v>201</v>
      </c>
      <c r="J54" s="5"/>
      <c r="K54" s="59"/>
      <c r="L54" s="65"/>
      <c r="M54" s="58"/>
      <c r="O54" s="5"/>
      <c r="P54" s="5"/>
    </row>
    <row r="55" spans="1:16" ht="48.75" customHeight="1">
      <c r="A55" s="61"/>
      <c r="B55" s="50"/>
      <c r="C55" s="61"/>
      <c r="D55" s="62"/>
      <c r="E55" s="51" t="s">
        <v>84</v>
      </c>
      <c r="F55" s="42" t="s">
        <v>202</v>
      </c>
      <c r="G55" s="47" t="s">
        <v>76</v>
      </c>
      <c r="H55" s="48" t="s">
        <v>203</v>
      </c>
      <c r="I55" s="48" t="s">
        <v>204</v>
      </c>
      <c r="J55" s="5"/>
      <c r="K55" s="19"/>
      <c r="L55" s="49"/>
      <c r="M55" s="5"/>
      <c r="O55" s="5"/>
      <c r="P55" s="5" t="s">
        <v>106</v>
      </c>
    </row>
    <row r="56" spans="1:16" ht="48.75" customHeight="1">
      <c r="A56" s="61"/>
      <c r="B56" s="50"/>
      <c r="C56" s="61"/>
      <c r="D56" s="62"/>
      <c r="E56" s="54"/>
      <c r="F56" s="53"/>
      <c r="G56" s="47" t="s">
        <v>76</v>
      </c>
      <c r="H56" s="46" t="s">
        <v>205</v>
      </c>
      <c r="I56" s="48"/>
      <c r="J56" s="5"/>
      <c r="K56" s="19"/>
      <c r="L56" s="49"/>
      <c r="M56" s="5"/>
      <c r="O56" s="5"/>
      <c r="P56" s="5"/>
    </row>
    <row r="57" spans="1:16" ht="48.75" customHeight="1">
      <c r="A57" s="61"/>
      <c r="B57" s="50"/>
      <c r="C57" s="61"/>
      <c r="D57" s="62"/>
      <c r="E57" s="51" t="s">
        <v>114</v>
      </c>
      <c r="F57" s="42" t="s">
        <v>206</v>
      </c>
      <c r="G57" s="47" t="s">
        <v>76</v>
      </c>
      <c r="H57" s="48" t="s">
        <v>207</v>
      </c>
      <c r="I57" s="48" t="s">
        <v>208</v>
      </c>
      <c r="J57" s="5"/>
      <c r="K57" s="19"/>
      <c r="L57" s="49"/>
      <c r="M57" s="5"/>
      <c r="O57" s="5"/>
      <c r="P57" s="5"/>
    </row>
    <row r="58" spans="1:16" ht="48.75" customHeight="1">
      <c r="A58" s="61"/>
      <c r="B58" s="50"/>
      <c r="C58" s="61"/>
      <c r="D58" s="62"/>
      <c r="E58" s="54"/>
      <c r="F58" s="53"/>
      <c r="G58" s="47" t="s">
        <v>76</v>
      </c>
      <c r="H58" s="48" t="s">
        <v>209</v>
      </c>
      <c r="I58" s="48"/>
      <c r="J58" s="5"/>
      <c r="K58" s="19"/>
      <c r="L58" s="49"/>
      <c r="M58" s="5"/>
      <c r="O58" s="5"/>
      <c r="P58" s="5" t="s">
        <v>106</v>
      </c>
    </row>
    <row r="59" spans="1:16" ht="48.75" customHeight="1">
      <c r="A59" s="61"/>
      <c r="B59" s="50"/>
      <c r="C59" s="61"/>
      <c r="D59" s="62"/>
      <c r="E59" s="51" t="s">
        <v>118</v>
      </c>
      <c r="F59" s="42" t="s">
        <v>210</v>
      </c>
      <c r="G59" s="47" t="s">
        <v>76</v>
      </c>
      <c r="H59" s="48" t="s">
        <v>182</v>
      </c>
      <c r="I59" s="48" t="s">
        <v>211</v>
      </c>
      <c r="J59" s="5"/>
      <c r="K59" s="19"/>
      <c r="L59" s="49"/>
      <c r="M59" s="5"/>
      <c r="O59" s="5"/>
      <c r="P59" s="5"/>
    </row>
    <row r="60" spans="1:16" ht="48.75" customHeight="1">
      <c r="A60" s="61"/>
      <c r="B60" s="50"/>
      <c r="C60" s="61"/>
      <c r="D60" s="62"/>
      <c r="E60" s="54"/>
      <c r="F60" s="53"/>
      <c r="G60" s="47" t="s">
        <v>76</v>
      </c>
      <c r="H60" s="46" t="s">
        <v>271</v>
      </c>
      <c r="I60" s="48"/>
      <c r="J60" s="5"/>
      <c r="K60" s="19"/>
      <c r="L60" s="49"/>
      <c r="M60" s="5"/>
      <c r="O60" s="5"/>
      <c r="P60" s="5"/>
    </row>
    <row r="61" spans="1:16" ht="48.75" customHeight="1">
      <c r="A61" s="61"/>
      <c r="B61" s="50"/>
      <c r="C61" s="41" t="s">
        <v>114</v>
      </c>
      <c r="D61" s="42" t="s">
        <v>168</v>
      </c>
      <c r="E61" s="45" t="s">
        <v>73</v>
      </c>
      <c r="F61" s="46" t="s">
        <v>212</v>
      </c>
      <c r="G61" s="47" t="s">
        <v>76</v>
      </c>
      <c r="H61" s="48" t="s">
        <v>270</v>
      </c>
      <c r="I61" s="48" t="s">
        <v>213</v>
      </c>
      <c r="J61" s="5"/>
      <c r="K61" s="19"/>
      <c r="L61" s="49"/>
      <c r="M61" s="5"/>
      <c r="O61" s="5"/>
      <c r="P61" s="5"/>
    </row>
    <row r="62" spans="1:16" ht="48.75" customHeight="1">
      <c r="A62" s="61"/>
      <c r="B62" s="50"/>
      <c r="C62" s="61"/>
      <c r="D62" s="62"/>
      <c r="E62" s="51" t="s">
        <v>80</v>
      </c>
      <c r="F62" s="42" t="s">
        <v>214</v>
      </c>
      <c r="G62" s="47" t="s">
        <v>76</v>
      </c>
      <c r="H62" s="46" t="s">
        <v>267</v>
      </c>
      <c r="I62" s="48" t="s">
        <v>215</v>
      </c>
      <c r="J62" s="5"/>
      <c r="K62" s="19"/>
      <c r="L62" s="49"/>
      <c r="M62" s="5"/>
      <c r="O62" s="5"/>
      <c r="P62" s="5"/>
    </row>
    <row r="63" spans="1:16" ht="48.75" customHeight="1">
      <c r="A63" s="61"/>
      <c r="B63" s="50"/>
      <c r="C63" s="61"/>
      <c r="D63" s="62"/>
      <c r="E63" s="56"/>
      <c r="F63" s="50"/>
      <c r="G63" s="47" t="s">
        <v>76</v>
      </c>
      <c r="H63" s="46" t="s">
        <v>268</v>
      </c>
      <c r="I63" s="48" t="s">
        <v>215</v>
      </c>
      <c r="J63" s="5"/>
      <c r="K63" s="19"/>
      <c r="L63" s="65"/>
      <c r="M63" s="58"/>
      <c r="O63" s="5"/>
      <c r="P63" s="5"/>
    </row>
    <row r="64" spans="1:16" ht="48.75" customHeight="1">
      <c r="A64" s="61"/>
      <c r="B64" s="50"/>
      <c r="C64" s="61"/>
      <c r="D64" s="62"/>
      <c r="E64" s="54"/>
      <c r="F64" s="53"/>
      <c r="G64" s="47" t="s">
        <v>76</v>
      </c>
      <c r="H64" s="46" t="s">
        <v>269</v>
      </c>
      <c r="I64" s="48" t="s">
        <v>215</v>
      </c>
      <c r="J64" s="5"/>
      <c r="K64" s="19"/>
      <c r="L64" s="49"/>
      <c r="M64" s="5"/>
      <c r="O64" s="5"/>
      <c r="P64" s="5"/>
    </row>
    <row r="65" spans="1:16" ht="29.25" customHeight="1">
      <c r="A65" s="57" t="s">
        <v>216</v>
      </c>
      <c r="B65" s="42" t="s">
        <v>217</v>
      </c>
      <c r="C65" s="41" t="s">
        <v>73</v>
      </c>
      <c r="D65" s="42" t="s">
        <v>218</v>
      </c>
      <c r="E65" s="45" t="s">
        <v>73</v>
      </c>
      <c r="F65" s="46" t="s">
        <v>219</v>
      </c>
      <c r="G65" s="47" t="s">
        <v>76</v>
      </c>
      <c r="H65" s="48" t="s">
        <v>266</v>
      </c>
      <c r="I65" s="48"/>
      <c r="J65" s="5"/>
      <c r="K65" s="19"/>
      <c r="L65" s="49"/>
      <c r="M65" s="5"/>
      <c r="O65" s="5"/>
      <c r="P65" s="5"/>
    </row>
    <row r="66" spans="1:16" ht="29.25" customHeight="1">
      <c r="A66" s="61"/>
      <c r="B66" s="50"/>
      <c r="C66" s="61"/>
      <c r="D66" s="66"/>
      <c r="E66" s="51" t="s">
        <v>80</v>
      </c>
      <c r="F66" s="42" t="s">
        <v>220</v>
      </c>
      <c r="G66" s="47" t="s">
        <v>76</v>
      </c>
      <c r="H66" s="48" t="s">
        <v>259</v>
      </c>
      <c r="I66" s="48"/>
      <c r="J66" s="5"/>
      <c r="K66" s="19"/>
      <c r="L66" s="49"/>
      <c r="M66" s="5"/>
      <c r="O66" s="5"/>
      <c r="P66" s="5"/>
    </row>
    <row r="67" spans="1:16" ht="29.25" customHeight="1">
      <c r="A67" s="61"/>
      <c r="B67" s="50"/>
      <c r="C67" s="61"/>
      <c r="D67" s="66"/>
      <c r="E67" s="56"/>
      <c r="F67" s="50"/>
      <c r="G67" s="47" t="s">
        <v>76</v>
      </c>
      <c r="H67" s="46" t="s">
        <v>260</v>
      </c>
      <c r="I67" s="48"/>
      <c r="J67" s="5"/>
      <c r="K67" s="19"/>
      <c r="L67" s="49"/>
      <c r="M67" s="5"/>
      <c r="O67" s="5"/>
      <c r="P67" s="5"/>
    </row>
    <row r="68" spans="1:16" ht="29.25" customHeight="1">
      <c r="A68" s="61"/>
      <c r="B68" s="50"/>
      <c r="C68" s="61"/>
      <c r="D68" s="66"/>
      <c r="E68" s="56"/>
      <c r="F68" s="50"/>
      <c r="G68" s="47" t="s">
        <v>76</v>
      </c>
      <c r="H68" s="46" t="s">
        <v>261</v>
      </c>
      <c r="I68" s="48"/>
      <c r="J68" s="5"/>
      <c r="K68" s="19"/>
      <c r="L68" s="49"/>
      <c r="M68" s="5"/>
      <c r="O68" s="5"/>
      <c r="P68" s="5"/>
    </row>
    <row r="69" spans="1:16" ht="29.25" customHeight="1">
      <c r="A69" s="61"/>
      <c r="B69" s="50"/>
      <c r="C69" s="61"/>
      <c r="D69" s="66"/>
      <c r="E69" s="56"/>
      <c r="F69" s="50"/>
      <c r="G69" s="47" t="s">
        <v>76</v>
      </c>
      <c r="H69" s="46" t="s">
        <v>262</v>
      </c>
      <c r="I69" s="48"/>
      <c r="J69" s="5"/>
      <c r="K69" s="19"/>
      <c r="L69" s="49"/>
      <c r="M69" s="5"/>
      <c r="O69" s="5"/>
      <c r="P69" s="5"/>
    </row>
    <row r="70" spans="1:16" ht="29.25" customHeight="1">
      <c r="A70" s="61"/>
      <c r="B70" s="50"/>
      <c r="C70" s="61"/>
      <c r="D70" s="66"/>
      <c r="E70" s="54"/>
      <c r="F70" s="53"/>
      <c r="G70" s="47" t="s">
        <v>76</v>
      </c>
      <c r="H70" s="46" t="s">
        <v>263</v>
      </c>
      <c r="I70" s="48"/>
      <c r="J70" s="5"/>
      <c r="K70" s="19"/>
      <c r="L70" s="49"/>
      <c r="M70" s="5"/>
      <c r="O70" s="5"/>
      <c r="P70" s="5"/>
    </row>
    <row r="71" spans="1:16" ht="29.25" customHeight="1">
      <c r="A71" s="67"/>
      <c r="B71" s="53"/>
      <c r="C71" s="52"/>
      <c r="D71" s="53"/>
      <c r="E71" s="45" t="s">
        <v>84</v>
      </c>
      <c r="F71" s="46" t="s">
        <v>265</v>
      </c>
      <c r="G71" s="47" t="s">
        <v>186</v>
      </c>
      <c r="H71" s="46" t="s">
        <v>264</v>
      </c>
      <c r="I71" s="48"/>
      <c r="J71" s="5"/>
      <c r="K71" s="55"/>
      <c r="L71" s="5"/>
      <c r="M71" s="5"/>
      <c r="O71" s="5"/>
      <c r="P71" s="5"/>
    </row>
    <row r="72" spans="1:16" ht="299.25" customHeight="1">
      <c r="A72" s="68" t="s">
        <v>221</v>
      </c>
      <c r="B72" s="69" t="s">
        <v>222</v>
      </c>
      <c r="C72" s="70"/>
      <c r="D72" s="70" t="s">
        <v>223</v>
      </c>
      <c r="E72" s="71" t="s">
        <v>73</v>
      </c>
      <c r="F72" s="72" t="s">
        <v>224</v>
      </c>
      <c r="G72" s="47" t="s">
        <v>76</v>
      </c>
      <c r="H72" s="73" t="s">
        <v>225</v>
      </c>
      <c r="I72" s="74" t="s">
        <v>226</v>
      </c>
      <c r="J72" s="5"/>
      <c r="K72" s="40"/>
      <c r="L72" s="49"/>
      <c r="M72" s="49"/>
      <c r="N72" s="75"/>
      <c r="O72" s="76"/>
      <c r="P72" s="76"/>
    </row>
    <row r="73" spans="1:16" ht="143.19999999999999" customHeight="1">
      <c r="A73" s="50"/>
      <c r="B73" s="50"/>
      <c r="C73" s="50"/>
      <c r="D73" s="50"/>
      <c r="E73" s="71" t="s">
        <v>80</v>
      </c>
      <c r="F73" s="72" t="s">
        <v>227</v>
      </c>
      <c r="G73" s="47" t="s">
        <v>76</v>
      </c>
      <c r="H73" s="73" t="s">
        <v>228</v>
      </c>
      <c r="I73" s="74" t="s">
        <v>229</v>
      </c>
      <c r="J73" s="5"/>
      <c r="K73" s="77"/>
      <c r="L73" s="49"/>
      <c r="M73" s="49"/>
      <c r="N73" s="75"/>
      <c r="O73" s="76"/>
      <c r="P73" s="76"/>
    </row>
    <row r="74" spans="1:16" ht="163.5" customHeight="1">
      <c r="A74" s="50"/>
      <c r="B74" s="50"/>
      <c r="C74" s="50"/>
      <c r="D74" s="50"/>
      <c r="E74" s="71" t="s">
        <v>84</v>
      </c>
      <c r="F74" s="78" t="s">
        <v>230</v>
      </c>
      <c r="G74" s="47" t="s">
        <v>186</v>
      </c>
      <c r="H74" s="73" t="s">
        <v>231</v>
      </c>
      <c r="I74" s="74" t="s">
        <v>232</v>
      </c>
      <c r="J74" s="47"/>
      <c r="K74" s="47"/>
      <c r="L74" s="47"/>
      <c r="M74" s="47"/>
      <c r="N74" s="75"/>
      <c r="O74" s="76"/>
      <c r="P74" s="76"/>
    </row>
    <row r="75" spans="1:16" ht="142.5" customHeight="1">
      <c r="A75" s="50"/>
      <c r="B75" s="50"/>
      <c r="C75" s="50"/>
      <c r="D75" s="50"/>
      <c r="E75" s="71" t="s">
        <v>114</v>
      </c>
      <c r="F75" s="72" t="s">
        <v>233</v>
      </c>
      <c r="G75" s="47" t="s">
        <v>76</v>
      </c>
      <c r="H75" s="79" t="s">
        <v>234</v>
      </c>
      <c r="I75" s="74" t="s">
        <v>235</v>
      </c>
      <c r="J75" s="5"/>
      <c r="K75" s="39"/>
      <c r="L75" s="49"/>
      <c r="M75" s="49"/>
      <c r="N75" s="75"/>
      <c r="O75" s="76"/>
      <c r="P75" s="76"/>
    </row>
    <row r="76" spans="1:16" ht="143.19999999999999" customHeight="1">
      <c r="A76" s="50"/>
      <c r="B76" s="50"/>
      <c r="C76" s="50"/>
      <c r="D76" s="50"/>
      <c r="E76" s="71" t="s">
        <v>118</v>
      </c>
      <c r="F76" s="72" t="s">
        <v>236</v>
      </c>
      <c r="G76" s="47" t="s">
        <v>76</v>
      </c>
      <c r="H76" s="73" t="s">
        <v>237</v>
      </c>
      <c r="I76" s="74" t="s">
        <v>238</v>
      </c>
      <c r="J76" s="5"/>
      <c r="K76" s="39"/>
      <c r="L76" s="49"/>
      <c r="M76" s="49"/>
      <c r="N76" s="75"/>
      <c r="O76" s="76"/>
      <c r="P76" s="76"/>
    </row>
    <row r="77" spans="1:16" ht="180">
      <c r="A77" s="50"/>
      <c r="B77" s="50"/>
      <c r="C77" s="50"/>
      <c r="D77" s="50"/>
      <c r="E77" s="71" t="s">
        <v>122</v>
      </c>
      <c r="F77" s="72" t="s">
        <v>239</v>
      </c>
      <c r="G77" s="47" t="s">
        <v>76</v>
      </c>
      <c r="H77" s="73" t="s">
        <v>240</v>
      </c>
      <c r="I77" s="74" t="s">
        <v>241</v>
      </c>
      <c r="J77" s="5"/>
      <c r="K77" s="39"/>
      <c r="L77" s="49"/>
      <c r="M77" s="49"/>
      <c r="N77" s="75"/>
      <c r="O77" s="76"/>
      <c r="P77" s="76"/>
    </row>
    <row r="78" spans="1:16" ht="165">
      <c r="A78" s="50"/>
      <c r="B78" s="50"/>
      <c r="C78" s="50"/>
      <c r="D78" s="50"/>
      <c r="E78" s="71" t="s">
        <v>125</v>
      </c>
      <c r="F78" s="72" t="s">
        <v>242</v>
      </c>
      <c r="G78" s="47" t="s">
        <v>76</v>
      </c>
      <c r="H78" s="73" t="s">
        <v>243</v>
      </c>
      <c r="I78" s="74" t="s">
        <v>244</v>
      </c>
      <c r="J78" s="5"/>
      <c r="K78" s="39"/>
      <c r="L78" s="49"/>
      <c r="M78" s="49"/>
      <c r="N78" s="75"/>
      <c r="O78" s="76"/>
      <c r="P78" s="76"/>
    </row>
    <row r="79" spans="1:16" ht="195">
      <c r="A79" s="50"/>
      <c r="B79" s="50"/>
      <c r="C79" s="50"/>
      <c r="D79" s="50"/>
      <c r="E79" s="71" t="s">
        <v>150</v>
      </c>
      <c r="F79" s="78" t="s">
        <v>245</v>
      </c>
      <c r="G79" s="47" t="s">
        <v>76</v>
      </c>
      <c r="H79" s="73" t="s">
        <v>246</v>
      </c>
      <c r="I79" s="74" t="s">
        <v>247</v>
      </c>
      <c r="J79" s="5"/>
      <c r="K79" s="39"/>
      <c r="L79" s="49"/>
      <c r="M79" s="49"/>
      <c r="N79" s="75"/>
      <c r="O79" s="76"/>
      <c r="P79" s="76"/>
    </row>
    <row r="80" spans="1:16" ht="120">
      <c r="A80" s="50"/>
      <c r="B80" s="50"/>
      <c r="C80" s="50"/>
      <c r="D80" s="50"/>
      <c r="E80" s="71" t="s">
        <v>152</v>
      </c>
      <c r="F80" s="80" t="s">
        <v>248</v>
      </c>
      <c r="G80" s="47" t="s">
        <v>186</v>
      </c>
      <c r="H80" s="73" t="s">
        <v>249</v>
      </c>
      <c r="I80" s="74" t="s">
        <v>250</v>
      </c>
      <c r="J80" s="47"/>
      <c r="K80" s="47"/>
      <c r="L80" s="47"/>
      <c r="M80" s="47"/>
      <c r="N80" s="75"/>
      <c r="O80" s="76"/>
      <c r="P80" s="76"/>
    </row>
    <row r="81" spans="1:16" ht="210">
      <c r="A81" s="53"/>
      <c r="B81" s="53"/>
      <c r="C81" s="53"/>
      <c r="D81" s="53"/>
      <c r="E81" s="81" t="s">
        <v>251</v>
      </c>
      <c r="F81" s="82" t="s">
        <v>252</v>
      </c>
      <c r="G81" s="47" t="s">
        <v>186</v>
      </c>
      <c r="H81" s="78" t="s">
        <v>253</v>
      </c>
      <c r="I81" s="83" t="s">
        <v>254</v>
      </c>
      <c r="J81" s="47"/>
      <c r="K81" s="47"/>
      <c r="L81" s="47"/>
      <c r="M81" s="47"/>
      <c r="N81" s="84"/>
      <c r="O81" s="85"/>
      <c r="P81" s="85"/>
    </row>
    <row r="83" spans="1:16">
      <c r="D83" s="1" t="s">
        <v>255</v>
      </c>
      <c r="I83" s="1"/>
    </row>
    <row r="84" spans="1:16">
      <c r="D84" s="5" t="s">
        <v>89</v>
      </c>
      <c r="E84" s="1" t="s">
        <v>256</v>
      </c>
      <c r="I84" s="1"/>
    </row>
    <row r="85" spans="1:16">
      <c r="D85" s="5" t="s">
        <v>79</v>
      </c>
      <c r="E85" s="1" t="s">
        <v>257</v>
      </c>
      <c r="I85" s="1"/>
    </row>
    <row r="86" spans="1:16">
      <c r="D86" s="5" t="s">
        <v>96</v>
      </c>
      <c r="E86" s="1" t="s">
        <v>258</v>
      </c>
      <c r="I86" s="1"/>
    </row>
    <row r="87" spans="1:16" ht="6.75" customHeight="1">
      <c r="G87" s="1"/>
      <c r="I87" s="38"/>
      <c r="K87" s="1"/>
    </row>
  </sheetData>
  <autoFilter ref="A5:P71" xr:uid="{00000000-0009-0000-0000-000004000000}"/>
  <customSheetViews>
    <customSheetView guid="{7BDC5261-26E3-41ED-9CB6-690BDF64EE1B}" scale="85" showPageBreaks="1" fitToPage="1" printArea="1" showAutoFilter="1">
      <pane ySplit="5" topLeftCell="A27" activePane="bottomLeft" state="frozen"/>
      <selection pane="bottomLeft"/>
      <pageMargins left="0" right="0" top="0" bottom="0" header="0" footer="0"/>
      <printOptions horizontalCentered="1"/>
      <pageSetup paperSize="9" scale="40" fitToHeight="0" orientation="portrait" r:id="rId1"/>
      <headerFooter alignWithMargins="0">
        <oddFooter>&amp;C&amp;P／&amp;N&amp;RCopyrightⒸ DIR Information Systems Co.,Ltd. All rights reserved.</oddFooter>
      </headerFooter>
      <autoFilter ref="A5:P73" xr:uid="{88F7AC97-F5AC-4538-9999-DB68F312BBD8}"/>
    </customSheetView>
    <customSheetView guid="{90AAA02F-8305-4AC3-914B-557409C711A6}" scale="85" fitToPage="1" showAutoFilter="1">
      <pane ySplit="5" topLeftCell="A27" activePane="bottomLeft" state="frozen"/>
      <selection pane="bottomLeft"/>
      <pageMargins left="0" right="0" top="0" bottom="0" header="0" footer="0"/>
      <printOptions horizontalCentered="1"/>
      <pageSetup paperSize="9" scale="40" fitToHeight="0" orientation="portrait" r:id="rId2"/>
      <headerFooter alignWithMargins="0">
        <oddFooter>&amp;C&amp;P／&amp;N&amp;RCopyrightⒸ DIR Information Systems Co.,Ltd. All rights reserved.</oddFooter>
      </headerFooter>
      <autoFilter ref="A5:P73" xr:uid="{7D761AB2-E53B-4247-A74A-DE8092C7B08B}"/>
    </customSheetView>
    <customSheetView guid="{727239FE-638F-44F7-9BAC-1F7B87ABBF1B}" scale="85" fitToPage="1" showAutoFilter="1">
      <pane ySplit="5" topLeftCell="A27" activePane="bottomLeft" state="frozen"/>
      <selection pane="bottomLeft"/>
      <pageMargins left="0" right="0" top="0" bottom="0" header="0" footer="0"/>
      <printOptions horizontalCentered="1"/>
      <pageSetup paperSize="9" scale="40" fitToHeight="0" orientation="portrait" r:id="rId3"/>
      <headerFooter alignWithMargins="0">
        <oddFooter>&amp;C&amp;P／&amp;N&amp;RCopyrightⒸ DIR Information Systems Co.,Ltd. All rights reserved.</oddFooter>
      </headerFooter>
      <autoFilter ref="A5:P73" xr:uid="{0C30B2DC-D290-4551-B3E5-126B947EE2DC}"/>
    </customSheetView>
    <customSheetView guid="{93EF4BF0-2F27-47FF-8FCD-51E1A2BD4B66}" scale="85" fitToPage="1" showAutoFilter="1">
      <pane ySplit="5" topLeftCell="A27" activePane="bottomLeft" state="frozen"/>
      <selection pane="bottomLeft"/>
      <pageMargins left="0" right="0" top="0" bottom="0" header="0" footer="0"/>
      <printOptions horizontalCentered="1"/>
      <pageSetup paperSize="9" scale="40" fitToHeight="0" orientation="portrait" r:id="rId4"/>
      <headerFooter alignWithMargins="0">
        <oddFooter>&amp;C&amp;P／&amp;N&amp;RCopyrightⒸ DIR Information Systems Co.,Ltd. All rights reserved.</oddFooter>
      </headerFooter>
      <autoFilter ref="A5:P73" xr:uid="{952F296B-0E3A-4A69-BBEE-2DB8C8FADD3D}"/>
    </customSheetView>
    <customSheetView guid="{1D665A63-5541-4080-9504-576E2C301A93}" scale="85" showPageBreaks="1" fitToPage="1" printArea="1" showAutoFilter="1">
      <pane ySplit="5" topLeftCell="A27" activePane="bottomLeft" state="frozen"/>
      <selection pane="bottomLeft"/>
      <pageMargins left="0" right="0" top="0" bottom="0" header="0" footer="0"/>
      <printOptions horizontalCentered="1"/>
      <pageSetup paperSize="9" scale="40" fitToHeight="0" orientation="portrait" r:id="rId5"/>
      <headerFooter alignWithMargins="0">
        <oddFooter>&amp;C&amp;P／&amp;N&amp;RCopyrightⒸ DIR Information Systems Co.,Ltd. All rights reserved.</oddFooter>
      </headerFooter>
      <autoFilter ref="A5:P73" xr:uid="{011147B3-9D00-49B0-8F1D-CED062F1853A}"/>
    </customSheetView>
    <customSheetView guid="{2D342214-035E-491D-BAF9-38FD9979CFEF}" scale="85" showPageBreaks="1" fitToPage="1" printArea="1" showAutoFilter="1">
      <pane ySplit="5" topLeftCell="A6" activePane="bottomLeft" state="frozen"/>
      <selection pane="bottomLeft" activeCell="A6" sqref="A6"/>
      <pageMargins left="0" right="0" top="0" bottom="0" header="0" footer="0"/>
      <printOptions horizontalCentered="1"/>
      <pageSetup paperSize="9" scale="40" fitToHeight="0" orientation="portrait" r:id="rId6"/>
      <headerFooter alignWithMargins="0">
        <oddFooter>&amp;C&amp;P／&amp;N&amp;RCopyrightⒸ DIR Information Systems Co.,Ltd. All rights reserved.</oddFooter>
      </headerFooter>
      <autoFilter ref="A5:P73" xr:uid="{CC8C7A4A-D76F-483B-9D0F-BEFA756FBD31}"/>
    </customSheetView>
  </customSheetViews>
  <mergeCells count="18">
    <mergeCell ref="J2:J5"/>
    <mergeCell ref="A4:A5"/>
    <mergeCell ref="O2:P3"/>
    <mergeCell ref="O4:O5"/>
    <mergeCell ref="P4:P5"/>
    <mergeCell ref="K2:M3"/>
    <mergeCell ref="B3:B5"/>
    <mergeCell ref="M4:M5"/>
    <mergeCell ref="D3:D5"/>
    <mergeCell ref="F3:F5"/>
    <mergeCell ref="C4:C5"/>
    <mergeCell ref="E4:E5"/>
    <mergeCell ref="K4:K5"/>
    <mergeCell ref="L4:L5"/>
    <mergeCell ref="A2:F2"/>
    <mergeCell ref="G2:G5"/>
    <mergeCell ref="H2:H5"/>
    <mergeCell ref="I2:I5"/>
  </mergeCells>
  <phoneticPr fontId="4"/>
  <dataValidations disablePrompts="1" count="1">
    <dataValidation type="list" allowBlank="1" showInputMessage="1" showErrorMessage="1" sqref="J6:J81" xr:uid="{00000000-0002-0000-0400-000000000000}">
      <formula1>$D$84:$D$86</formula1>
    </dataValidation>
  </dataValidations>
  <printOptions horizontalCentered="1"/>
  <pageMargins left="0.23622047244094491" right="0.23622047244094491" top="0.74803149606299213" bottom="0.74803149606299213" header="0.31496062992125984" footer="0.31496062992125984"/>
  <pageSetup paperSize="9" orientation="portrait" r:id="rId7"/>
  <headerFooter alignWithMargins="0">
    <oddFooter>&amp;C&amp;P／&amp;N</oddFooter>
  </headerFooter>
  <legacyDrawing r:id="rId8"/>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1F2CCC-F906-49A4-89C6-7C7B20B62104}">
  <ds:schemaRefs>
    <ds:schemaRef ds:uri="http://schemas.microsoft.com/sharepoint/v3/contenttype/forms"/>
  </ds:schemaRefs>
</ds:datastoreItem>
</file>

<file path=customXml/itemProps2.xml><?xml version="1.0" encoding="utf-8"?>
<ds:datastoreItem xmlns:ds="http://schemas.openxmlformats.org/officeDocument/2006/customXml" ds:itemID="{29FD92F0-0357-4F6A-91D0-B5C310B12339}">
  <ds:schemaRefs>
    <ds:schemaRef ds:uri="http://schemas.microsoft.com/office/2006/metadata/properties"/>
    <ds:schemaRef ds:uri="http://purl.org/dc/elements/1.1/"/>
    <ds:schemaRef ds:uri="http://purl.org/dc/dcmitype/"/>
    <ds:schemaRef ds:uri="http://schemas.microsoft.com/office/2006/documentManagement/types"/>
    <ds:schemaRef ds:uri="http://www.w3.org/XML/1998/namespace"/>
    <ds:schemaRef ds:uri="http://schemas.microsoft.com/office/infopath/2007/PartnerControls"/>
    <ds:schemaRef ds:uri="http://schemas.openxmlformats.org/package/2006/metadata/core-properties"/>
    <ds:schemaRef ds:uri="http://purl.org/dc/terms/"/>
  </ds:schemaRefs>
</ds:datastoreItem>
</file>

<file path=customXml/itemProps3.xml><?xml version="1.0" encoding="utf-8"?>
<ds:datastoreItem xmlns:ds="http://schemas.openxmlformats.org/officeDocument/2006/customXml" ds:itemID="{FE5115BE-7DCF-4329-BAFE-AAA2B7678C8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改訂履歴</vt:lpstr>
      <vt:lpstr>習熟度レベルチェック</vt:lpstr>
      <vt:lpstr>スキル一覧</vt:lpstr>
      <vt:lpstr>スキル一覧!Print_Area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cp:lastPrinted>2026-02-10T06:40:14Z</cp:lastPrinted>
  <dcterms:created xsi:type="dcterms:W3CDTF">2006-09-13T11:12:02Z</dcterms:created>
  <dcterms:modified xsi:type="dcterms:W3CDTF">2026-02-10T06:40:53Z</dcterms:modified>
  <cp:category/>
  <cp:contentStatus/>
</cp:coreProperties>
</file>